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9127"/>
  <workbookPr defaultThemeVersion="124226"/>
  <mc:AlternateContent xmlns:mc="http://schemas.openxmlformats.org/markup-compatibility/2006">
    <mc:Choice Requires="x15">
      <x15ac:absPath xmlns:x15ac="http://schemas.microsoft.com/office/spreadsheetml/2010/11/ac" url="https://lsmu-my.sharepoint.com/personal/zivilisa0221_kmu_lt/Documents/Desktop/2025 metai/ATVIRI KONKURSAI/HRM/RINKOS KONSULTACIJA/"/>
    </mc:Choice>
  </mc:AlternateContent>
  <xr:revisionPtr revIDLastSave="1" documentId="8_{B2FA2F98-B10E-451D-B54F-726026FF2E26}" xr6:coauthVersionLast="47" xr6:coauthVersionMax="47" xr10:uidLastSave="{E48AA606-4571-44D9-97C6-79C58CF39DCC}"/>
  <bookViews>
    <workbookView xWindow="-108" yWindow="12852" windowWidth="23256" windowHeight="12456" xr2:uid="{00000000-000D-0000-FFFF-FFFF00000000}"/>
  </bookViews>
  <sheets>
    <sheet name="Pasiūlymas (fiksuot. įk.)" sheetId="4" r:id="rId1"/>
    <sheet name="Vertinimas" sheetId="3" state="hidden" r:id="rId2"/>
  </sheets>
  <definedNames>
    <definedName name="_xlnm._FilterDatabase" localSheetId="1" hidden="1">Vertinimas!$A$1:$N$90</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F15" i="4" l="1"/>
  <c r="G15" i="4" s="1"/>
  <c r="G17" i="4"/>
  <c r="F14" i="4"/>
  <c r="G14" i="4" s="1"/>
  <c r="F13" i="4"/>
  <c r="G13" i="4" s="1"/>
  <c r="C18" i="3"/>
  <c r="K94" i="3"/>
  <c r="J94" i="3"/>
  <c r="J91" i="3"/>
  <c r="K91" i="3"/>
  <c r="E63" i="3"/>
  <c r="F36" i="3"/>
  <c r="L91" i="3"/>
  <c r="D91" i="3"/>
  <c r="G91" i="3"/>
  <c r="F3" i="3"/>
  <c r="F4" i="3"/>
  <c r="F5" i="3"/>
  <c r="F6" i="3"/>
  <c r="F7" i="3"/>
  <c r="F8" i="3"/>
  <c r="F9" i="3"/>
  <c r="F10" i="3"/>
  <c r="F11" i="3"/>
  <c r="F12" i="3"/>
  <c r="F13" i="3"/>
  <c r="F14" i="3"/>
  <c r="F15" i="3"/>
  <c r="F16" i="3"/>
  <c r="F17" i="3"/>
  <c r="F18" i="3"/>
  <c r="F19" i="3"/>
  <c r="F20" i="3"/>
  <c r="F21" i="3"/>
  <c r="F22" i="3"/>
  <c r="F23" i="3"/>
  <c r="F24" i="3"/>
  <c r="F25" i="3"/>
  <c r="F26" i="3"/>
  <c r="F27" i="3"/>
  <c r="F28" i="3"/>
  <c r="F29" i="3"/>
  <c r="F30" i="3"/>
  <c r="F31" i="3"/>
  <c r="F32" i="3"/>
  <c r="F33" i="3"/>
  <c r="F34" i="3"/>
  <c r="F35" i="3"/>
  <c r="F37" i="3"/>
  <c r="F38" i="3"/>
  <c r="F39" i="3"/>
  <c r="F40" i="3"/>
  <c r="F41" i="3"/>
  <c r="F42" i="3"/>
  <c r="F43" i="3"/>
  <c r="F44" i="3"/>
  <c r="F46" i="3"/>
  <c r="F47" i="3"/>
  <c r="F48" i="3"/>
  <c r="F49" i="3"/>
  <c r="F50" i="3"/>
  <c r="F51" i="3"/>
  <c r="F52" i="3"/>
  <c r="F53" i="3"/>
  <c r="F54" i="3"/>
  <c r="F55" i="3"/>
  <c r="F56" i="3"/>
  <c r="F57" i="3"/>
  <c r="F58" i="3"/>
  <c r="F59" i="3"/>
  <c r="F60" i="3"/>
  <c r="F61" i="3"/>
  <c r="F62" i="3"/>
  <c r="F63" i="3"/>
  <c r="F64" i="3"/>
  <c r="F65" i="3"/>
  <c r="F66" i="3"/>
  <c r="F67" i="3"/>
  <c r="F68" i="3"/>
  <c r="F69" i="3"/>
  <c r="F70" i="3"/>
  <c r="F71" i="3"/>
  <c r="F72" i="3"/>
  <c r="F73" i="3"/>
  <c r="F74" i="3"/>
  <c r="F75" i="3"/>
  <c r="F76" i="3"/>
  <c r="F77" i="3"/>
  <c r="F78" i="3"/>
  <c r="F79" i="3"/>
  <c r="F80" i="3"/>
  <c r="F81" i="3"/>
  <c r="F82" i="3"/>
  <c r="F83" i="3"/>
  <c r="F84" i="3"/>
  <c r="F85" i="3"/>
  <c r="F86" i="3"/>
  <c r="F87" i="3"/>
  <c r="F88" i="3"/>
  <c r="F89" i="3"/>
  <c r="F90" i="3"/>
  <c r="F2" i="3"/>
  <c r="C3" i="3"/>
  <c r="C4" i="3"/>
  <c r="C5" i="3"/>
  <c r="C6" i="3"/>
  <c r="C7" i="3"/>
  <c r="C8" i="3"/>
  <c r="C9" i="3"/>
  <c r="C10" i="3"/>
  <c r="C11" i="3"/>
  <c r="C12" i="3"/>
  <c r="C13" i="3"/>
  <c r="C14" i="3"/>
  <c r="C15" i="3"/>
  <c r="C16" i="3"/>
  <c r="C17" i="3"/>
  <c r="C19" i="3"/>
  <c r="C20" i="3"/>
  <c r="C21" i="3"/>
  <c r="C22" i="3"/>
  <c r="C23" i="3"/>
  <c r="C24" i="3"/>
  <c r="C25" i="3"/>
  <c r="C26" i="3"/>
  <c r="C27" i="3"/>
  <c r="C28" i="3"/>
  <c r="C29" i="3"/>
  <c r="C30" i="3"/>
  <c r="C31" i="3"/>
  <c r="C32" i="3"/>
  <c r="C33" i="3"/>
  <c r="C34" i="3"/>
  <c r="C35" i="3"/>
  <c r="C36" i="3"/>
  <c r="C37" i="3"/>
  <c r="C38" i="3"/>
  <c r="C39" i="3"/>
  <c r="C40" i="3"/>
  <c r="C41" i="3"/>
  <c r="C42" i="3"/>
  <c r="C43" i="3"/>
  <c r="C44" i="3"/>
  <c r="C45" i="3"/>
  <c r="C46" i="3"/>
  <c r="C47" i="3"/>
  <c r="C48" i="3"/>
  <c r="C49" i="3"/>
  <c r="C50" i="3"/>
  <c r="C51" i="3"/>
  <c r="C52" i="3"/>
  <c r="C53" i="3"/>
  <c r="C54" i="3"/>
  <c r="C55" i="3"/>
  <c r="C56" i="3"/>
  <c r="C57" i="3"/>
  <c r="C58" i="3"/>
  <c r="C59" i="3"/>
  <c r="C60" i="3"/>
  <c r="C61" i="3"/>
  <c r="C62" i="3"/>
  <c r="C63" i="3"/>
  <c r="C64" i="3"/>
  <c r="C65" i="3"/>
  <c r="C66" i="3"/>
  <c r="C67" i="3"/>
  <c r="C68" i="3"/>
  <c r="C69" i="3"/>
  <c r="C70" i="3"/>
  <c r="C71" i="3"/>
  <c r="C72" i="3"/>
  <c r="C73" i="3"/>
  <c r="C74" i="3"/>
  <c r="C75" i="3"/>
  <c r="C76" i="3"/>
  <c r="C77" i="3"/>
  <c r="C78" i="3"/>
  <c r="C79" i="3"/>
  <c r="C80" i="3"/>
  <c r="C81" i="3"/>
  <c r="C82" i="3"/>
  <c r="C83" i="3"/>
  <c r="C84" i="3"/>
  <c r="C85" i="3"/>
  <c r="C86" i="3"/>
  <c r="C87" i="3"/>
  <c r="C88" i="3"/>
  <c r="C89" i="3"/>
  <c r="C90" i="3"/>
  <c r="C2" i="3"/>
  <c r="L3" i="3"/>
  <c r="L4" i="3"/>
  <c r="L5" i="3"/>
  <c r="L6" i="3"/>
  <c r="L7" i="3"/>
  <c r="L9" i="3"/>
  <c r="L10" i="3"/>
  <c r="L11" i="3"/>
  <c r="L12" i="3"/>
  <c r="L13" i="3"/>
  <c r="L14" i="3"/>
  <c r="L15" i="3"/>
  <c r="L16" i="3"/>
  <c r="L17" i="3"/>
  <c r="L18" i="3"/>
  <c r="L19" i="3"/>
  <c r="L20" i="3"/>
  <c r="L22" i="3"/>
  <c r="L23" i="3"/>
  <c r="L24" i="3"/>
  <c r="L25" i="3"/>
  <c r="L26" i="3"/>
  <c r="L27" i="3"/>
  <c r="L28" i="3"/>
  <c r="L29" i="3"/>
  <c r="L31" i="3"/>
  <c r="L32" i="3"/>
  <c r="L33" i="3"/>
  <c r="L34" i="3"/>
  <c r="L35" i="3"/>
  <c r="L36" i="3"/>
  <c r="L37" i="3"/>
  <c r="L38" i="3"/>
  <c r="L40" i="3"/>
  <c r="L41" i="3"/>
  <c r="L42" i="3"/>
  <c r="L43" i="3"/>
  <c r="L44" i="3"/>
  <c r="L45" i="3"/>
  <c r="L46" i="3"/>
  <c r="L47" i="3"/>
  <c r="L48" i="3"/>
  <c r="L2" i="3"/>
  <c r="G42" i="3" l="1"/>
  <c r="H42" i="3" s="1"/>
  <c r="G43" i="3"/>
  <c r="H44" i="3"/>
  <c r="G46" i="3"/>
  <c r="H47" i="3"/>
  <c r="H48" i="3"/>
  <c r="H40" i="3"/>
  <c r="H41" i="3"/>
  <c r="H43" i="3"/>
  <c r="H45" i="3"/>
  <c r="H46" i="3"/>
  <c r="E48" i="3"/>
  <c r="E47" i="3"/>
  <c r="E46" i="3"/>
  <c r="E45" i="3"/>
  <c r="E44" i="3"/>
  <c r="E43" i="3"/>
  <c r="E42" i="3"/>
  <c r="E41" i="3"/>
  <c r="E40" i="3"/>
  <c r="G3" i="3"/>
  <c r="H3" i="3" s="1"/>
  <c r="G4" i="3"/>
  <c r="H4" i="3" s="1"/>
  <c r="G5" i="3"/>
  <c r="G6" i="3"/>
  <c r="G7" i="3"/>
  <c r="H7" i="3" s="1"/>
  <c r="G8" i="3"/>
  <c r="G9" i="3"/>
  <c r="H9" i="3" s="1"/>
  <c r="G10" i="3"/>
  <c r="H10" i="3" s="1"/>
  <c r="G11" i="3"/>
  <c r="H11" i="3" s="1"/>
  <c r="G12" i="3"/>
  <c r="H12" i="3" s="1"/>
  <c r="G13" i="3"/>
  <c r="H13" i="3" s="1"/>
  <c r="G14" i="3"/>
  <c r="H14" i="3" s="1"/>
  <c r="G15" i="3"/>
  <c r="H15" i="3" s="1"/>
  <c r="G16" i="3"/>
  <c r="H16" i="3" s="1"/>
  <c r="G17" i="3"/>
  <c r="H17" i="3" s="1"/>
  <c r="G18" i="3"/>
  <c r="H18" i="3" s="1"/>
  <c r="G19" i="3"/>
  <c r="H19" i="3" s="1"/>
  <c r="G20" i="3"/>
  <c r="H20" i="3" s="1"/>
  <c r="G21" i="3"/>
  <c r="H21" i="3" s="1"/>
  <c r="G22" i="3"/>
  <c r="H22" i="3" s="1"/>
  <c r="G23" i="3"/>
  <c r="H23" i="3" s="1"/>
  <c r="G24" i="3"/>
  <c r="H24" i="3" s="1"/>
  <c r="G25" i="3"/>
  <c r="H25" i="3" s="1"/>
  <c r="G26" i="3"/>
  <c r="H26" i="3" s="1"/>
  <c r="G27" i="3"/>
  <c r="H27" i="3" s="1"/>
  <c r="G28" i="3"/>
  <c r="H28" i="3" s="1"/>
  <c r="G29" i="3"/>
  <c r="H29" i="3" s="1"/>
  <c r="G30" i="3"/>
  <c r="H30" i="3" s="1"/>
  <c r="G31" i="3"/>
  <c r="H31" i="3" s="1"/>
  <c r="G32" i="3"/>
  <c r="H32" i="3" s="1"/>
  <c r="G33" i="3"/>
  <c r="H33" i="3" s="1"/>
  <c r="G34" i="3"/>
  <c r="H34" i="3" s="1"/>
  <c r="G35" i="3"/>
  <c r="G36" i="3"/>
  <c r="G37" i="3"/>
  <c r="G38" i="3"/>
  <c r="G2" i="3"/>
  <c r="H5" i="3"/>
  <c r="H6" i="3"/>
  <c r="H8" i="3"/>
  <c r="H35" i="3"/>
  <c r="H36" i="3"/>
  <c r="H37" i="3"/>
  <c r="H38" i="3"/>
  <c r="H49" i="3"/>
  <c r="H50" i="3"/>
  <c r="E50" i="3"/>
  <c r="E51" i="3"/>
  <c r="E52" i="3"/>
  <c r="E53" i="3"/>
  <c r="E54" i="3"/>
  <c r="E55" i="3"/>
  <c r="E56" i="3"/>
  <c r="E57" i="3"/>
  <c r="E58" i="3"/>
  <c r="E59" i="3"/>
  <c r="E60" i="3"/>
  <c r="E61" i="3"/>
  <c r="E62" i="3"/>
  <c r="E64" i="3"/>
  <c r="E65" i="3"/>
  <c r="E66" i="3"/>
  <c r="E67" i="3"/>
  <c r="E68" i="3"/>
  <c r="E69" i="3"/>
  <c r="E70" i="3"/>
  <c r="E71" i="3"/>
  <c r="E72" i="3"/>
  <c r="E73" i="3"/>
  <c r="E74" i="3"/>
  <c r="E75" i="3"/>
  <c r="E76" i="3"/>
  <c r="E77" i="3"/>
  <c r="E78" i="3"/>
  <c r="E79" i="3"/>
  <c r="E80" i="3"/>
  <c r="E81" i="3"/>
  <c r="E82" i="3"/>
  <c r="E83" i="3"/>
  <c r="E84" i="3"/>
  <c r="E85" i="3"/>
  <c r="E86" i="3"/>
  <c r="E87" i="3"/>
  <c r="E88" i="3"/>
  <c r="E89" i="3"/>
  <c r="E90" i="3"/>
  <c r="E49" i="3"/>
  <c r="E3" i="3"/>
  <c r="E4" i="3"/>
  <c r="E5" i="3"/>
  <c r="E6" i="3"/>
  <c r="E7" i="3"/>
  <c r="E8" i="3"/>
  <c r="E9" i="3"/>
  <c r="E10" i="3"/>
  <c r="E11" i="3"/>
  <c r="E12" i="3"/>
  <c r="E13" i="3"/>
  <c r="E14" i="3"/>
  <c r="E15" i="3"/>
  <c r="E16" i="3"/>
  <c r="E17" i="3"/>
  <c r="E18" i="3"/>
  <c r="E19" i="3"/>
  <c r="E20" i="3"/>
  <c r="E21" i="3"/>
  <c r="E22" i="3"/>
  <c r="E23" i="3"/>
  <c r="E24" i="3"/>
  <c r="E25" i="3"/>
  <c r="E26" i="3"/>
  <c r="E27" i="3"/>
  <c r="E28" i="3"/>
  <c r="E29" i="3"/>
  <c r="E30" i="3"/>
  <c r="E31" i="3"/>
  <c r="E32" i="3"/>
  <c r="E33" i="3"/>
  <c r="E34" i="3"/>
  <c r="E35" i="3"/>
  <c r="E36" i="3"/>
  <c r="E37" i="3"/>
  <c r="E38" i="3"/>
  <c r="E2" i="3"/>
  <c r="H51" i="3"/>
  <c r="H52" i="3"/>
  <c r="H53" i="3"/>
  <c r="H54" i="3"/>
  <c r="H55" i="3"/>
  <c r="H56" i="3"/>
  <c r="H57" i="3"/>
  <c r="H58" i="3"/>
  <c r="H59" i="3"/>
  <c r="H60" i="3"/>
  <c r="H61" i="3"/>
  <c r="H62" i="3"/>
  <c r="H63" i="3"/>
  <c r="H64" i="3"/>
  <c r="H65" i="3"/>
  <c r="H66" i="3"/>
  <c r="H67" i="3"/>
  <c r="H68" i="3"/>
  <c r="H69" i="3"/>
  <c r="H70" i="3"/>
  <c r="H71" i="3"/>
  <c r="H72" i="3"/>
  <c r="H73" i="3"/>
  <c r="H74" i="3"/>
  <c r="H75" i="3"/>
  <c r="H76" i="3"/>
  <c r="H77" i="3"/>
  <c r="H78" i="3"/>
  <c r="H79" i="3"/>
  <c r="H80" i="3"/>
  <c r="H81" i="3"/>
  <c r="H82" i="3"/>
  <c r="H83" i="3"/>
  <c r="H84" i="3"/>
  <c r="H85" i="3"/>
  <c r="H86" i="3"/>
  <c r="H87" i="3"/>
  <c r="H88" i="3"/>
  <c r="H89" i="3"/>
  <c r="H90" i="3"/>
  <c r="E91" i="3" l="1"/>
  <c r="H91" i="3"/>
  <c r="H2" i="3"/>
  <c r="G16" i="4" l="1"/>
  <c r="G18" i="4" s="1"/>
  <c r="H18" i="4" s="1"/>
  <c r="G19" i="4" l="1"/>
  <c r="G20" i="4" s="1"/>
</calcChain>
</file>

<file path=xl/sharedStrings.xml><?xml version="1.0" encoding="utf-8"?>
<sst xmlns="http://schemas.openxmlformats.org/spreadsheetml/2006/main" count="172" uniqueCount="160">
  <si>
    <t>Konkurso sąlygų 2 priedo "Pasiūlymo forma" priedas</t>
  </si>
  <si>
    <r>
      <rPr>
        <b/>
        <sz val="11"/>
        <rFont val="Times New Roman"/>
        <family val="1"/>
      </rPr>
      <t>Pildymo instrukcija ir paaiškinimai:</t>
    </r>
    <r>
      <rPr>
        <sz val="11"/>
        <rFont val="Times New Roman"/>
        <family val="1"/>
      </rPr>
      <t xml:space="preserve">
1. Tiekėjas pildo tik žalius laukelius: priežiūros ir vystymo paslaugų įkainius bei paslaugų teikimo greitį.
2. Siūlomos vertės (pvz. įkainis) turi būti tarp minimalios ir maksimalios vertės.
3. Pasiūlymai bus vertinami palyginamosios mažiausios kainos principu, t.y. vertinant pagal preliminarius kiekius bei siūlomą paslaugų teikimo greitį, kuris gali sumažinti palyginamąją kainą nuo 0% (minimalus greitis) iki 10% (maksimalus greitis).</t>
    </r>
  </si>
  <si>
    <t>Minimali vertė</t>
  </si>
  <si>
    <t>Siūloma vertė</t>
  </si>
  <si>
    <t>Maksimali vertė</t>
  </si>
  <si>
    <r>
      <t xml:space="preserve">Nurodykite siūlomą paslaugų valandinį įkainį Eurais be PVM:
</t>
    </r>
    <r>
      <rPr>
        <i/>
        <sz val="9"/>
        <rFont val="Times New Roman"/>
        <family val="1"/>
      </rPr>
      <t>Įrašytas įkainis bus taikomas visoms paslaugoms</t>
    </r>
  </si>
  <si>
    <r>
      <t xml:space="preserve">Nurodykite siūlomą paslaugų teikimo greitį valandomis per dieną:
</t>
    </r>
    <r>
      <rPr>
        <i/>
        <sz val="9"/>
        <rFont val="Times New Roman"/>
        <family val="1"/>
      </rPr>
      <t>Įrašytas greitis įtakos pasiūlymo palyginamąją kainą pritaikant koef., kuris priklausomai nuo pasiūlyto greičio gali būti nuo 1 iki 0,9</t>
    </r>
  </si>
  <si>
    <r>
      <t xml:space="preserve">Nurodykite siūlomą </t>
    </r>
    <r>
      <rPr>
        <b/>
        <i/>
        <sz val="11"/>
        <rFont val="Times New Roman"/>
        <family val="1"/>
      </rPr>
      <t>Reguliarios</t>
    </r>
    <r>
      <rPr>
        <b/>
        <sz val="11"/>
        <rFont val="Times New Roman"/>
        <family val="1"/>
      </rPr>
      <t xml:space="preserve"> priežiūros teikimo įkainį mėnesiui Eurais be PVM:
</t>
    </r>
  </si>
  <si>
    <r>
      <t xml:space="preserve">Nurodykite siūlomą </t>
    </r>
    <r>
      <rPr>
        <b/>
        <i/>
        <sz val="11"/>
        <rFont val="Times New Roman"/>
        <family val="1"/>
      </rPr>
      <t>Intensyvios</t>
    </r>
    <r>
      <rPr>
        <b/>
        <sz val="11"/>
        <rFont val="Times New Roman"/>
        <family val="1"/>
      </rPr>
      <t xml:space="preserve"> priežiūros teikimo įkainį mėnesiui Eurais be PVM:
</t>
    </r>
  </si>
  <si>
    <t>Eil. Nr.</t>
  </si>
  <si>
    <t xml:space="preserve">Paslaugos pavadinimas </t>
  </si>
  <si>
    <t>TS punktas</t>
  </si>
  <si>
    <t>Mato vnt.</t>
  </si>
  <si>
    <t>Preliminarus kiekis</t>
  </si>
  <si>
    <t>Paslaugos įkainis, 
EUR be PVM*</t>
  </si>
  <si>
    <t>Paslaugos kaina, 
EUR be PVM</t>
  </si>
  <si>
    <t>Reguliari priežiūra</t>
  </si>
  <si>
    <t>x</t>
  </si>
  <si>
    <t>mėn.</t>
  </si>
  <si>
    <t>Intensyvi priežiūra</t>
  </si>
  <si>
    <t>y</t>
  </si>
  <si>
    <t>Paslaugos</t>
  </si>
  <si>
    <t>z</t>
  </si>
  <si>
    <t>val.</t>
  </si>
  <si>
    <t xml:space="preserve">Suma EUR be PVM (skaičiais): </t>
  </si>
  <si>
    <t>Koeficientas pagal pasiūlytą vystymo greitį:</t>
  </si>
  <si>
    <r>
      <t>Pasiūlymo palyginamoji kaina EUR be PVM (skaičiais):</t>
    </r>
    <r>
      <rPr>
        <sz val="11"/>
        <rFont val="Times New Roman"/>
        <family val="1"/>
        <charset val="186"/>
      </rPr>
      <t xml:space="preserve"> </t>
    </r>
  </si>
  <si>
    <t>PVM suma (skaičiais):</t>
  </si>
  <si>
    <r>
      <rPr>
        <b/>
        <sz val="11"/>
        <rFont val="Times New Roman"/>
        <family val="1"/>
      </rPr>
      <t>Pasiūlymo palyginamoji kaina EUR su PVM (skaičiais):</t>
    </r>
    <r>
      <rPr>
        <u/>
        <sz val="11"/>
        <rFont val="Times New Roman"/>
        <family val="1"/>
      </rPr>
      <t xml:space="preserve"> </t>
    </r>
  </si>
  <si>
    <t>Pastabos:</t>
  </si>
  <si>
    <r>
      <rPr>
        <sz val="11"/>
        <color rgb="FF000000"/>
        <rFont val="Times New Roman"/>
        <family val="1"/>
      </rPr>
      <t xml:space="preserve">a) Bendra pasiūlymo palyginamoji kaina su PVM pasiūlyme nurodoma suapvalinta, paliekant du skaitmenis po kablelio;
b) Tais atvejais, kai pagal galiojančius teisės aktus tiekėjui nereikia mokėti PVM, tiekėjas turi nurodyti priežastis, dėl kurių PVM nemoka: (nurodomos priežastys po pastabomis);
c) Bendra pasiūlymo palyginamoji kaina turi atitikti sudėtinių dalių sumą;
d) Bendra pasiūlymo palyginamoji kaina eurais be PVM, bendra pasiūlymo palyginamoji kaina eurais su PVM yra skirti tik tiekėjų pasiūlymams palyginti ir į sutartį jie nebus įrašomi. Į sutartį bus įrašyti pasiūlyme nurodyti įkainiai, paslaugų teikimo greitis </t>
    </r>
    <r>
      <rPr>
        <sz val="11"/>
        <color rgb="FF963634"/>
        <rFont val="Times New Roman"/>
        <family val="1"/>
      </rPr>
      <t xml:space="preserve">bei minimali ir maksimali pirkimo objektui numatyta lėšų suma, nurodyta pirkimo sąlygų 2.4 </t>
    </r>
    <r>
      <rPr>
        <sz val="11"/>
        <color rgb="FF000000"/>
        <rFont val="Times New Roman"/>
        <family val="1"/>
      </rPr>
      <t xml:space="preserve">punkte. Užsakymai bus teikiami pagal konkretų poreikį, neviršijant maksimalios pirkimo objektui numatytos skirti lėšų sumos, t. y. </t>
    </r>
    <r>
      <rPr>
        <b/>
        <sz val="11"/>
        <color rgb="FF963634"/>
        <rFont val="Times New Roman"/>
        <family val="1"/>
      </rPr>
      <t>243 800,00</t>
    </r>
    <r>
      <rPr>
        <sz val="11"/>
        <color rgb="FF000000"/>
        <rFont val="Times New Roman"/>
        <family val="1"/>
      </rPr>
      <t xml:space="preserve"> Eur be PVM. 
e) </t>
    </r>
    <r>
      <rPr>
        <b/>
        <sz val="11"/>
        <color rgb="FF000000"/>
        <rFont val="Times New Roman"/>
        <family val="1"/>
      </rPr>
      <t xml:space="preserve">Jei bendra pasiūlymo palyginamoji kaina yra didesnė už maksimalią pirkimo objektui skirtą lėšų sumą, </t>
    </r>
    <r>
      <rPr>
        <b/>
        <sz val="11"/>
        <color rgb="FF963634"/>
        <rFont val="Times New Roman"/>
        <family val="1"/>
      </rPr>
      <t>numatytą šio pirkimo sąlygų 2.4</t>
    </r>
    <r>
      <rPr>
        <b/>
        <sz val="11"/>
        <color rgb="FF000000"/>
        <rFont val="Times New Roman"/>
        <family val="1"/>
      </rPr>
      <t xml:space="preserve"> punkte arba viršija nors vieną maksimalų pozicijos valandinį įkainį nurodytą pasiūlymo lentelės I6 laukelyje, tiekėjo pasiūlymas bus atmestas. </t>
    </r>
  </si>
  <si>
    <t>PVM nemokama, nes/remiantis....</t>
  </si>
  <si>
    <t>Nr</t>
  </si>
  <si>
    <t>Pavadinimas</t>
  </si>
  <si>
    <t>Ekspertas</t>
  </si>
  <si>
    <t>Yra?</t>
  </si>
  <si>
    <t>Rinka (interpoliuota)</t>
  </si>
  <si>
    <t>BS (min)</t>
  </si>
  <si>
    <t>BS (max)</t>
  </si>
  <si>
    <t>BS</t>
  </si>
  <si>
    <t>Pastabos</t>
  </si>
  <si>
    <t>Priedo galiojimo datos pavaduojančiam asmeniui pratęsimas (PT, 1*)</t>
  </si>
  <si>
    <t>https://lsmu.sharepoint.com/:x:/s/HRM/EXFpKPi9l6NFqxQl0mVaxyoBrMozFSenq9pZ0F_xLlVf2Q?e=biPeUn</t>
  </si>
  <si>
    <t>Terminuotos darbo sutarties maksimalios trukmės tikrinimas (PT, 2*)</t>
  </si>
  <si>
    <t>https://lsmu.sharepoint.com/:x:/s/HRM/EeXMHaWfZ_VLnPgBC17I3lABElUPk_stbvurxRnSwvlxFQ?e=l7vIcz</t>
  </si>
  <si>
    <t>Ilgalaikių susitarimų apskaita (PT, 5)</t>
  </si>
  <si>
    <t>Pareigybių gretinimo leidimų įvedimas ir naudojimas (PT, 6)</t>
  </si>
  <si>
    <t>DS pakeitimo išrašo suformavimas (PT, 9*)</t>
  </si>
  <si>
    <t>Ataskaita „Vadovų pavadavimai“ (PT, 11a*)</t>
  </si>
  <si>
    <t>Ataskaita „Vadovų paskyrimų ir pavadavimų klaidos“ (PT, 11b*)</t>
  </si>
  <si>
    <t>?</t>
  </si>
  <si>
    <t>BS nevertino</t>
  </si>
  <si>
    <t>Etato dalies rodymas spausdinyje (PT, 12*)</t>
  </si>
  <si>
    <t>Leidimai „dubliuoti“ darbo laiką ir ataskaita apie darbo laiko dubliavimą (PT, 13*)</t>
  </si>
  <si>
    <t>Kompetencijos kėlimų įrašų masinis sukėlimas (PT, 14)</t>
  </si>
  <si>
    <t>Vadovų gimtadienių, jubiliejų ataskaita (PT, 15*)</t>
  </si>
  <si>
    <t>Planinio mėnesinio atlyginimo rodymas „valandininkams“ (PT, 16)</t>
  </si>
  <si>
    <t>Ataskaita „Padalinio pareigybės darbo laiko grafikas“ (PT, 18*)</t>
  </si>
  <si>
    <t>30 min. pertraukos suteikimas, dirbant 5val. nepertraukiamai (PT, 19*)</t>
  </si>
  <si>
    <t>Dienos darbo valandų sumavimas DLAŽ užklausoje (PT, 20*)</t>
  </si>
  <si>
    <t>Darbuotojo duomenų perdavimas į PDVS (PT, 22)</t>
  </si>
  <si>
    <t>Darbuotojo visų funkcijų darbo laikas viename spausdinyje (PT, 23)</t>
  </si>
  <si>
    <t>Linas: laukiama Editos atsakymo (galbūt pašalinsime)</t>
  </si>
  <si>
    <t>Kompetencijų tipų kartoteka (PT, 25*)</t>
  </si>
  <si>
    <t>Laiko kodų įvedimo į DLAŽ apribojimas (PT, 26a*)</t>
  </si>
  <si>
    <t>Priėjimo prie nedarbingumų registro apribojimas (PT, 26b*)</t>
  </si>
  <si>
    <t>Rodyti padalinio / projekto darbuotojų etatų sumą (EPT, 30*)</t>
  </si>
  <si>
    <t>Dar negaliojančio priedo atvaizdavimas kita spalva (EPT, 33*)</t>
  </si>
  <si>
    <t>Priedo % nuo mėnesinio atlyginimo (EPT, 35*)</t>
  </si>
  <si>
    <t>Detalios darbuotojo pavadavimo informacijos rodymas padalinio / projekto DUF‘e (EPT, 37)</t>
  </si>
  <si>
    <t>Informacija apie įdarbinimą pavadavimui ir priedą už pavadavimą padalinio / projekto DUF‘e (EPT, 38)</t>
  </si>
  <si>
    <t>Papildomos informacijos rodymas projekto DUF‘e (EPT, 39)</t>
  </si>
  <si>
    <t>DUBLIUOJASI su 2 dalies poreikiu (Projektų darbuotojų informacijos individualus sekimas (EPT, 89))</t>
  </si>
  <si>
    <t>Padalinio darbo grafiko tvirtinimas pagal kuruojamą sritį (PT, 49)</t>
  </si>
  <si>
    <t>GLAUDŽIAI SUSIJĘS SU 2-os dalies (Vadovo darbo grafiką, DLAŽ turi tvirtinti ne jis pats, o jo vadovas (PT, 59))</t>
  </si>
  <si>
    <t>Bylos numerių atvaizdavimas spausdiniuose (PT, 49a*)</t>
  </si>
  <si>
    <t>Registracijos numerio suteikimas spausdiniams (DVT)</t>
  </si>
  <si>
    <t>BS ir ekspertas nevertino</t>
  </si>
  <si>
    <t>Darbo valandų perkėlimas į DLAŽ tik iš patvirtintų darbo grafikų (PT, 51*)</t>
  </si>
  <si>
    <t>Priedo nutraukimo proceso keitimas (PT, 52)</t>
  </si>
  <si>
    <t>Priedo skyrimo kodų apribojimas projektams / padaliniams (EPT, 122*)</t>
  </si>
  <si>
    <t>ABEJOTINAS</t>
  </si>
  <si>
    <t>Darbo sutarties keitimo tvirtinimo sekos pakeitimas (PT, 162)</t>
  </si>
  <si>
    <t>DU priskaitymo ir DU mokėjimų žiniaraščių pateikimas finansininkams (BAAT, 169*)</t>
  </si>
  <si>
    <t>Masinis vienkartinių priedų sukėlimas (EPT, 178*)</t>
  </si>
  <si>
    <t>PRIEŠ NAUJUS METUS</t>
  </si>
  <si>
    <t>Įsakymų rengimas HRM, tvirtinimas ir registravimas PDVS (DVT, 179)</t>
  </si>
  <si>
    <t>Eksperto nevertinta</t>
  </si>
  <si>
    <t>Ataskaita apie vykusias komandiruotes (PT, 180*)</t>
  </si>
  <si>
    <t>BAAT ataskaitos</t>
  </si>
  <si>
    <t>38.01</t>
  </si>
  <si>
    <t>DU paskirstymas pagal finansavimo šaltinius (3)</t>
  </si>
  <si>
    <t>38.02</t>
  </si>
  <si>
    <t>Sumos už laikotarpį (informacijos išrinkimas pagal priskaitymų ar atskaitymų kodą). (8)</t>
  </si>
  <si>
    <t>38.03</t>
  </si>
  <si>
    <t>Pastovūs išskaitymai (maitinimas, telefonai) (9)</t>
  </si>
  <si>
    <t>38.04</t>
  </si>
  <si>
    <t>Pastovūs išskaitymai (vykdomieji raštai, alimentai) (9)</t>
  </si>
  <si>
    <t>38.05</t>
  </si>
  <si>
    <t>Priskaitymai ir įmokos Sodrai (14)</t>
  </si>
  <si>
    <t>38.06</t>
  </si>
  <si>
    <t>Vidurkio ataskaita (konkretaus darbuotojo) (15)</t>
  </si>
  <si>
    <t>-</t>
  </si>
  <si>
    <t>38.07</t>
  </si>
  <si>
    <t>Darbuotojų skaičius (21)</t>
  </si>
  <si>
    <t>38.08</t>
  </si>
  <si>
    <t>Vadovai (22)</t>
  </si>
  <si>
    <t>38.09</t>
  </si>
  <si>
    <t>Darbo sutartys (23)</t>
  </si>
  <si>
    <t xml:space="preserve">„LSMU vadovas“ rolės papildymas teisėmis (PT, 2) </t>
  </si>
  <si>
    <t>Darbo sutarties nutraukimo spausdinys (PT, 6)</t>
  </si>
  <si>
    <t>Skirtingų vadovų lygmenų nurodymas informacinio laiško siuntimui (PT, 12)</t>
  </si>
  <si>
    <t xml:space="preserve">Užregistruotos komandiruotės papildymas (PT, 16) </t>
  </si>
  <si>
    <t>Papildoma buhalterio rolė (BAAT, 18)</t>
  </si>
  <si>
    <t>Atostogų už stažą kaupimas (PT, 22)</t>
  </si>
  <si>
    <t>Nedarbingumo visoms darbuotojo funkcijoms vedimas (PT, 23)</t>
  </si>
  <si>
    <t>Priskaitymų, išskaitymų eilučių apjungimas (BAAT, 24)</t>
  </si>
  <si>
    <t>Excelis - 8 val.</t>
  </si>
  <si>
    <t>Konkurso prašyme papildomų reikalavimų fiksuota kartoteka (PT, 38)</t>
  </si>
  <si>
    <t>Patvirtinto biudžeto atšaukimas (EPT, 40)</t>
  </si>
  <si>
    <t>GPM skaidymas pagal finansines dimensijas (BAAT, 41)</t>
  </si>
  <si>
    <t>Trijų failų generavimas eksportui į FVAIS (BAAT, 45)</t>
  </si>
  <si>
    <t>Darbuotojo supažindinimas su jo grafiku (PT, 47)</t>
  </si>
  <si>
    <t>Detalizuoti</t>
  </si>
  <si>
    <t>Darbuotojo vardo ir pavardės matymas darbo grafiko ir DLAŽ lange (PT, 48)</t>
  </si>
  <si>
    <t xml:space="preserve">Gretinamą laiką darbuotojo darbo grafike tikrinti „pamėnesiui“ (PT, 49) </t>
  </si>
  <si>
    <t xml:space="preserve">Galimybė nevesti nedarbingumo pabaigos datos (PT, 50) </t>
  </si>
  <si>
    <t>DLAŽ spausdinyje padalinio / projekto prie darbuotojo rodymas (PT, 51)</t>
  </si>
  <si>
    <t xml:space="preserve">Nurodyti trukmę darbuotojo grafiko spausdinyje (PT, 57) </t>
  </si>
  <si>
    <t>DLAŽ valandų vienodas matymas sistemoje ir spausdinyje (PT, 61)</t>
  </si>
  <si>
    <t xml:space="preserve"> Integracija su PDVS dėl nuotolinio darbo prašymų perdavimo į AX (PT, 67)</t>
  </si>
  <si>
    <t>Medicinos darbuotojų specializacijos kodų nurodymas (PT, 68)</t>
  </si>
  <si>
    <t>Darbo sutarties keitimo spausdinyje sutarties pradžios datos rodymas (PT, 76)</t>
  </si>
  <si>
    <t>Pranešimas dėl nedarbingumo duomenų importo nesutapimo (PT, 79)</t>
  </si>
  <si>
    <t>Projektų darbuotojų informacijos individualus sekimas (EPT, 89)</t>
  </si>
  <si>
    <t>Triname iš šio sąrašo, su Rasa EPT apjungėme prie 24 eil. nr.</t>
  </si>
  <si>
    <t>Sutrumpinta 32 valandų per savaitę darbo laiko norma (PT, 92)</t>
  </si>
  <si>
    <t>Lauksime komentaro iš konsultanto</t>
  </si>
  <si>
    <t>30 kalendorinių dienų trukmės tėvystės atostogos (PT, 96)</t>
  </si>
  <si>
    <t>Papildomų poilsio dienų suteikimo kontrolė (PT, 97)</t>
  </si>
  <si>
    <t>Yra sprendimas</t>
  </si>
  <si>
    <t>Sumuoti darbo valandas darbo grafike (PT, 130)</t>
  </si>
  <si>
    <t>Meniu punkto „Mokslo sritys“ paslėpimas (PT, 123)</t>
  </si>
  <si>
    <t xml:space="preserve">Išankstinis informavimas apie artėjantį vet. gydytojų atitikties vertinimą (PT, 135) </t>
  </si>
  <si>
    <t>Priedų prašymuose identifikacinio požymio rodymas (EPT, 136)</t>
  </si>
  <si>
    <t>Rizika, kad gali buti neigyvendinama. Linas: Konsultantas rado sprendimą</t>
  </si>
  <si>
    <t>Suteikti pirmenybę pagrindinės darbo funkcijos grafiko pildymui (PT, 139)</t>
  </si>
  <si>
    <t>Darbo laiko apskaitos žiniaraščio atvaizdavimas (PT, 141)</t>
  </si>
  <si>
    <t>Perteklinės informacijos nerodymas vadovui (PT, 142)</t>
  </si>
  <si>
    <t>Galimybė „LSMU vadovo“ rolei formuoti valandų projekte ataskaitą (EPT, 148)</t>
  </si>
  <si>
    <t>Į FVAIS perduodamų DU bylų korekcija (BAAT, 142)</t>
  </si>
  <si>
    <t xml:space="preserve">Vadovo darbo grafiką, DLAŽ turi tvirtinti ne jis pats, o jo vadovas (PT, 59) </t>
  </si>
  <si>
    <t>Patikslinti: Ar yra tvirtintojas? Jeigu yra būtų galima pamažinti. Linas: laukiama Editos atsakymo</t>
  </si>
  <si>
    <t>Darbo, darbo ir atostogų valandų rodymas priėmimo prašyme (EPT)</t>
  </si>
  <si>
    <t xml:space="preserve">Padalinio informacijos perdavimas (ITC) </t>
  </si>
  <si>
    <t>Kvalifikacinio požymio rodymas kompetencijos ugdymo įrašuose (PT, 86)</t>
  </si>
  <si>
    <t xml:space="preserve">Pagrindinės sutarties datos rodymas padalinio/projekto DUF‘e (PT, 145) </t>
  </si>
  <si>
    <t>Darbo laiko ir neatvykimų atvaizdavimas darbo grafiko spausdinyje (PT, 154)</t>
  </si>
  <si>
    <t>Naujas duomenų kėlimas</t>
  </si>
  <si>
    <t>Esamos architektūros analizė</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</si>
</sst>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44" formatCode="_-* #,##0.00\ &quot;€&quot;_-;\-* #,##0.00\ &quot;€&quot;_-;_-* &quot;-&quot;??\ &quot;€&quot;_-;_-@_-"/>
    <numFmt numFmtId="43" formatCode="_-* #,##0.00_-;\-* #,##0.00_-;_-* &quot;-&quot;??_-;_-@_-"/>
    <numFmt numFmtId="164" formatCode="_-* #,##0.00\ [$€-427]_-;\-* #,##0.00\ [$€-427]_-;_-* &quot;-&quot;??\ [$€-427]_-;_-@_-"/>
    <numFmt numFmtId="165" formatCode="_-* #,##0_-;\-* #,##0_-;_-* &quot;-&quot;??_-;_-@_-"/>
  </numFmts>
  <fonts count="27" x14ac:knownFonts="1">
    <font>
      <sz val="11"/>
      <color theme="1"/>
      <name val="Calibri"/>
      <family val="2"/>
      <scheme val="minor"/>
    </font>
    <font>
      <b/>
      <sz val="11"/>
      <color theme="1"/>
      <name val="Times New Roman"/>
      <family val="1"/>
      <charset val="186"/>
    </font>
    <font>
      <sz val="11"/>
      <color theme="1"/>
      <name val="Times New Roman"/>
      <family val="1"/>
      <charset val="186"/>
    </font>
    <font>
      <sz val="11"/>
      <name val="Times New Roman"/>
      <family val="1"/>
      <charset val="186"/>
    </font>
    <font>
      <b/>
      <sz val="11"/>
      <name val="Times New Roman"/>
      <family val="1"/>
      <charset val="186"/>
    </font>
    <font>
      <sz val="11"/>
      <color rgb="FF9C0006"/>
      <name val="Calibri"/>
      <family val="2"/>
      <charset val="186"/>
      <scheme val="minor"/>
    </font>
    <font>
      <sz val="8"/>
      <name val="Calibri"/>
      <family val="2"/>
      <scheme val="minor"/>
    </font>
    <font>
      <i/>
      <sz val="11"/>
      <color theme="1"/>
      <name val="Times New Roman"/>
      <family val="1"/>
      <charset val="186"/>
    </font>
    <font>
      <sz val="12"/>
      <name val="Times New Roman"/>
      <family val="1"/>
      <charset val="186"/>
    </font>
    <font>
      <b/>
      <i/>
      <sz val="11"/>
      <color theme="1"/>
      <name val="Times New Roman"/>
      <family val="1"/>
      <charset val="186"/>
    </font>
    <font>
      <sz val="11"/>
      <color theme="1"/>
      <name val="Calibri"/>
      <family val="2"/>
      <scheme val="minor"/>
    </font>
    <font>
      <b/>
      <sz val="11"/>
      <name val="Times New Roman"/>
      <family val="1"/>
    </font>
    <font>
      <b/>
      <sz val="11"/>
      <color theme="1"/>
      <name val="Times New Roman"/>
      <family val="1"/>
    </font>
    <font>
      <sz val="11"/>
      <color rgb="FFFF0000"/>
      <name val="Calibri"/>
      <family val="2"/>
      <scheme val="minor"/>
    </font>
    <font>
      <sz val="11"/>
      <name val="Calibri"/>
      <family val="2"/>
      <scheme val="minor"/>
    </font>
    <font>
      <u/>
      <sz val="11"/>
      <color theme="10"/>
      <name val="Calibri"/>
      <family val="2"/>
      <scheme val="minor"/>
    </font>
    <font>
      <sz val="11"/>
      <name val="Times New Roman"/>
      <family val="1"/>
    </font>
    <font>
      <i/>
      <sz val="9"/>
      <name val="Times New Roman"/>
      <family val="1"/>
    </font>
    <font>
      <u/>
      <sz val="11"/>
      <name val="Times New Roman"/>
      <family val="1"/>
    </font>
    <font>
      <sz val="11"/>
      <color theme="1"/>
      <name val="Times New Roman"/>
      <family val="1"/>
    </font>
    <font>
      <sz val="11"/>
      <color theme="5" tint="-0.249977111117893"/>
      <name val="Times New Roman"/>
      <family val="1"/>
      <charset val="186"/>
    </font>
    <font>
      <b/>
      <i/>
      <sz val="11"/>
      <name val="Times New Roman"/>
      <family val="1"/>
    </font>
    <font>
      <sz val="10"/>
      <color theme="1"/>
      <name val="Times New Roman"/>
      <family val="1"/>
      <charset val="186"/>
    </font>
    <font>
      <sz val="11"/>
      <color rgb="FF000000"/>
      <name val="Times New Roman"/>
      <family val="1"/>
    </font>
    <font>
      <sz val="11"/>
      <color rgb="FF963634"/>
      <name val="Times New Roman"/>
      <family val="1"/>
    </font>
    <font>
      <b/>
      <sz val="11"/>
      <color rgb="FF963634"/>
      <name val="Times New Roman"/>
      <family val="1"/>
    </font>
    <font>
      <b/>
      <sz val="11"/>
      <color rgb="FF000000"/>
      <name val="Times New Roman"/>
      <family val="1"/>
    </font>
  </fonts>
  <fills count="9">
    <fill>
      <patternFill patternType="none"/>
    </fill>
    <fill>
      <patternFill patternType="gray125"/>
    </fill>
    <fill>
      <patternFill patternType="solid">
        <fgColor theme="0"/>
        <bgColor indexed="64"/>
      </patternFill>
    </fill>
    <fill>
      <patternFill patternType="solid">
        <fgColor theme="6" tint="0.79998168889431442"/>
        <bgColor indexed="64"/>
      </patternFill>
    </fill>
    <fill>
      <patternFill patternType="solid">
        <fgColor theme="0" tint="-4.9989318521683403E-2"/>
        <bgColor indexed="64"/>
      </patternFill>
    </fill>
    <fill>
      <patternFill patternType="solid">
        <fgColor rgb="FFFFC7CE"/>
      </patternFill>
    </fill>
    <fill>
      <patternFill patternType="solid">
        <fgColor rgb="FFFFFF00"/>
        <bgColor indexed="64"/>
      </patternFill>
    </fill>
    <fill>
      <patternFill patternType="solid">
        <fgColor theme="9" tint="0.59999389629810485"/>
        <bgColor indexed="64"/>
      </patternFill>
    </fill>
    <fill>
      <patternFill patternType="solid">
        <fgColor rgb="FFFF0000"/>
        <bgColor indexed="64"/>
      </patternFill>
    </fill>
  </fills>
  <borders count="40">
    <border>
      <left/>
      <right/>
      <top/>
      <bottom/>
      <diagonal/>
    </border>
    <border>
      <left style="thin">
        <color indexed="64"/>
      </left>
      <right style="thin">
        <color indexed="64"/>
      </right>
      <top style="thin">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style="thin">
        <color indexed="64"/>
      </right>
      <top style="medium">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style="thin">
        <color indexed="64"/>
      </right>
      <top style="thin">
        <color indexed="64"/>
      </top>
      <bottom style="medium">
        <color indexed="64"/>
      </bottom>
      <diagonal/>
    </border>
    <border>
      <left style="medium">
        <color indexed="64"/>
      </left>
      <right/>
      <top style="medium">
        <color indexed="64"/>
      </top>
      <bottom style="thin">
        <color indexed="64"/>
      </bottom>
      <diagonal/>
    </border>
    <border>
      <left style="medium">
        <color indexed="64"/>
      </left>
      <right/>
      <top style="thin">
        <color indexed="64"/>
      </top>
      <bottom style="thin">
        <color indexed="64"/>
      </bottom>
      <diagonal/>
    </border>
    <border>
      <left style="medium">
        <color indexed="64"/>
      </left>
      <right/>
      <top style="thin">
        <color indexed="64"/>
      </top>
      <bottom style="medium">
        <color indexed="64"/>
      </bottom>
      <diagonal/>
    </border>
    <border>
      <left/>
      <right/>
      <top style="medium">
        <color indexed="64"/>
      </top>
      <bottom style="thin">
        <color indexed="64"/>
      </bottom>
      <diagonal/>
    </border>
    <border>
      <left/>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bottom style="thin">
        <color indexed="64"/>
      </bottom>
      <diagonal/>
    </border>
    <border>
      <left/>
      <right/>
      <top/>
      <bottom style="thin">
        <color indexed="64"/>
      </bottom>
      <diagonal/>
    </border>
    <border>
      <left/>
      <right/>
      <top style="thin">
        <color indexed="64"/>
      </top>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bottom/>
      <diagonal/>
    </border>
    <border>
      <left style="medium">
        <color indexed="64"/>
      </left>
      <right style="medium">
        <color indexed="64"/>
      </right>
      <top/>
      <bottom style="thin">
        <color indexed="64"/>
      </bottom>
      <diagonal/>
    </border>
    <border>
      <left style="medium">
        <color indexed="64"/>
      </left>
      <right style="medium">
        <color indexed="64"/>
      </right>
      <top style="thin">
        <color indexed="64"/>
      </top>
      <bottom/>
      <diagonal/>
    </border>
    <border>
      <left style="thin">
        <color indexed="64"/>
      </left>
      <right/>
      <top/>
      <bottom/>
      <diagonal/>
    </border>
    <border>
      <left/>
      <right style="medium">
        <color indexed="64"/>
      </right>
      <top style="medium">
        <color indexed="64"/>
      </top>
      <bottom style="thin">
        <color indexed="64"/>
      </bottom>
      <diagonal/>
    </border>
    <border>
      <left/>
      <right style="medium">
        <color indexed="64"/>
      </right>
      <top style="thin">
        <color indexed="64"/>
      </top>
      <bottom style="medium">
        <color indexed="64"/>
      </bottom>
      <diagonal/>
    </border>
    <border>
      <left/>
      <right style="thin">
        <color indexed="64"/>
      </right>
      <top/>
      <bottom/>
      <diagonal/>
    </border>
    <border>
      <left style="thin">
        <color indexed="64"/>
      </left>
      <right/>
      <top style="thin">
        <color indexed="64"/>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s>
  <cellStyleXfs count="6">
    <xf numFmtId="0" fontId="0" fillId="0" borderId="0"/>
    <xf numFmtId="0" fontId="5" fillId="5" borderId="0" applyNumberFormat="0" applyBorder="0" applyAlignment="0" applyProtection="0"/>
    <xf numFmtId="0" fontId="10" fillId="0" borderId="0"/>
    <xf numFmtId="0" fontId="15" fillId="0" borderId="0" applyNumberFormat="0" applyFill="0" applyBorder="0" applyAlignment="0" applyProtection="0"/>
    <xf numFmtId="43" fontId="10" fillId="0" borderId="0" applyFont="0" applyFill="0" applyBorder="0" applyAlignment="0" applyProtection="0"/>
    <xf numFmtId="44" fontId="10" fillId="0" borderId="0" applyFont="0" applyFill="0" applyBorder="0" applyAlignment="0" applyProtection="0"/>
  </cellStyleXfs>
  <cellXfs count="102">
    <xf numFmtId="0" fontId="0" fillId="0" borderId="0" xfId="0"/>
    <xf numFmtId="0" fontId="13" fillId="0" borderId="0" xfId="0" applyFont="1"/>
    <xf numFmtId="0" fontId="13" fillId="6" borderId="0" xfId="0" applyFont="1" applyFill="1"/>
    <xf numFmtId="0" fontId="0" fillId="6" borderId="0" xfId="0" applyFill="1"/>
    <xf numFmtId="0" fontId="14" fillId="0" borderId="0" xfId="0" applyFont="1"/>
    <xf numFmtId="0" fontId="0" fillId="0" borderId="25" xfId="0" applyBorder="1"/>
    <xf numFmtId="0" fontId="14" fillId="6" borderId="0" xfId="0" applyFont="1" applyFill="1"/>
    <xf numFmtId="0" fontId="0" fillId="7" borderId="0" xfId="0" applyFill="1"/>
    <xf numFmtId="0" fontId="14" fillId="7" borderId="0" xfId="0" applyFont="1" applyFill="1"/>
    <xf numFmtId="0" fontId="5" fillId="5" borderId="25" xfId="1" applyBorder="1"/>
    <xf numFmtId="0" fontId="0" fillId="0" borderId="0" xfId="0" applyAlignment="1">
      <alignment horizontal="right"/>
    </xf>
    <xf numFmtId="0" fontId="0" fillId="0" borderId="0" xfId="0" applyAlignment="1">
      <alignment horizontal="left" vertical="top" wrapText="1"/>
    </xf>
    <xf numFmtId="0" fontId="0" fillId="0" borderId="26" xfId="0" applyBorder="1"/>
    <xf numFmtId="0" fontId="15" fillId="0" borderId="0" xfId="3"/>
    <xf numFmtId="0" fontId="0" fillId="0" borderId="25" xfId="0" applyBorder="1" applyAlignment="1">
      <alignment horizontal="right"/>
    </xf>
    <xf numFmtId="0" fontId="0" fillId="0" borderId="25" xfId="0" applyBorder="1" applyAlignment="1">
      <alignment horizontal="left" vertical="top" wrapText="1"/>
    </xf>
    <xf numFmtId="0" fontId="0" fillId="0" borderId="25" xfId="0" applyBorder="1" applyAlignment="1">
      <alignment horizontal="center" vertical="center"/>
    </xf>
    <xf numFmtId="0" fontId="0" fillId="0" borderId="0" xfId="0" applyAlignment="1">
      <alignment horizontal="center" vertical="center"/>
    </xf>
    <xf numFmtId="0" fontId="13" fillId="6" borderId="0" xfId="0" applyFont="1" applyFill="1" applyAlignment="1">
      <alignment horizontal="center" vertical="center"/>
    </xf>
    <xf numFmtId="0" fontId="5" fillId="5" borderId="27" xfId="1" applyBorder="1"/>
    <xf numFmtId="0" fontId="0" fillId="0" borderId="28" xfId="0" applyBorder="1"/>
    <xf numFmtId="0" fontId="13" fillId="6" borderId="28" xfId="0" applyFont="1" applyFill="1" applyBorder="1"/>
    <xf numFmtId="0" fontId="0" fillId="0" borderId="29" xfId="0" applyBorder="1"/>
    <xf numFmtId="0" fontId="0" fillId="0" borderId="30" xfId="0" applyBorder="1"/>
    <xf numFmtId="0" fontId="5" fillId="5" borderId="0" xfId="1"/>
    <xf numFmtId="0" fontId="0" fillId="8" borderId="0" xfId="0" applyFill="1"/>
    <xf numFmtId="0" fontId="0" fillId="8" borderId="0" xfId="0" applyFill="1" applyAlignment="1">
      <alignment horizontal="center" vertical="center"/>
    </xf>
    <xf numFmtId="0" fontId="14" fillId="8" borderId="0" xfId="0" applyFont="1" applyFill="1"/>
    <xf numFmtId="0" fontId="0" fillId="8" borderId="28" xfId="0" applyFill="1" applyBorder="1"/>
    <xf numFmtId="164" fontId="12" fillId="3" borderId="1" xfId="0" applyNumberFormat="1" applyFont="1" applyFill="1" applyBorder="1" applyAlignment="1" applyProtection="1">
      <alignment horizontal="center" vertical="center" wrapText="1"/>
      <protection locked="0"/>
    </xf>
    <xf numFmtId="165" fontId="12" fillId="3" borderId="20" xfId="4" applyNumberFormat="1" applyFont="1" applyFill="1" applyBorder="1" applyAlignment="1" applyProtection="1">
      <alignment horizontal="center" vertical="center" wrapText="1"/>
      <protection locked="0"/>
    </xf>
    <xf numFmtId="44" fontId="12" fillId="3" borderId="20" xfId="5" applyFont="1" applyFill="1" applyBorder="1" applyAlignment="1" applyProtection="1">
      <alignment horizontal="center" vertical="center" wrapText="1"/>
      <protection locked="0"/>
    </xf>
    <xf numFmtId="0" fontId="3" fillId="0" borderId="0" xfId="0" applyFont="1"/>
    <xf numFmtId="0" fontId="3" fillId="0" borderId="0" xfId="0" applyFont="1" applyAlignment="1">
      <alignment vertical="top"/>
    </xf>
    <xf numFmtId="0" fontId="8" fillId="0" borderId="0" xfId="0" applyFont="1" applyAlignment="1">
      <alignment horizontal="right"/>
    </xf>
    <xf numFmtId="0" fontId="2" fillId="0" borderId="0" xfId="0" applyFont="1"/>
    <xf numFmtId="0" fontId="3" fillId="0" borderId="0" xfId="0" applyFont="1" applyAlignment="1">
      <alignment horizontal="left" vertical="center" wrapText="1"/>
    </xf>
    <xf numFmtId="0" fontId="3" fillId="0" borderId="0" xfId="0" applyFont="1" applyAlignment="1">
      <alignment horizontal="center" vertical="center"/>
    </xf>
    <xf numFmtId="0" fontId="4" fillId="0" borderId="0" xfId="0" applyFont="1" applyAlignment="1">
      <alignment horizontal="center" vertical="center" wrapText="1"/>
    </xf>
    <xf numFmtId="0" fontId="4" fillId="4" borderId="21" xfId="0" applyFont="1" applyFill="1" applyBorder="1" applyAlignment="1">
      <alignment horizontal="center" vertical="center" wrapText="1"/>
    </xf>
    <xf numFmtId="0" fontId="4" fillId="4" borderId="22" xfId="0" applyFont="1" applyFill="1" applyBorder="1" applyAlignment="1">
      <alignment horizontal="center" vertical="center" wrapText="1"/>
    </xf>
    <xf numFmtId="0" fontId="11" fillId="4" borderId="2" xfId="0" applyFont="1" applyFill="1" applyBorder="1" applyAlignment="1">
      <alignment horizontal="center" vertical="center" wrapText="1"/>
    </xf>
    <xf numFmtId="0" fontId="11" fillId="2" borderId="14" xfId="0" applyFont="1" applyFill="1" applyBorder="1" applyAlignment="1">
      <alignment horizontal="left" vertical="center" wrapText="1"/>
    </xf>
    <xf numFmtId="0" fontId="4" fillId="2" borderId="17" xfId="0" quotePrefix="1" applyFont="1" applyFill="1" applyBorder="1" applyAlignment="1">
      <alignment horizontal="center" vertical="center" wrapText="1"/>
    </xf>
    <xf numFmtId="0" fontId="4" fillId="2" borderId="32" xfId="0" quotePrefix="1" applyFont="1" applyFill="1" applyBorder="1" applyAlignment="1">
      <alignment horizontal="center" vertical="center" wrapText="1"/>
    </xf>
    <xf numFmtId="164" fontId="4" fillId="2" borderId="23" xfId="0" applyNumberFormat="1" applyFont="1" applyFill="1" applyBorder="1" applyAlignment="1">
      <alignment horizontal="center" vertical="center" wrapText="1"/>
    </xf>
    <xf numFmtId="164" fontId="11" fillId="0" borderId="3" xfId="0" applyNumberFormat="1" applyFont="1" applyBorder="1" applyAlignment="1">
      <alignment horizontal="center" vertical="center" wrapText="1"/>
    </xf>
    <xf numFmtId="165" fontId="4" fillId="2" borderId="19" xfId="4" applyNumberFormat="1" applyFont="1" applyFill="1" applyBorder="1" applyAlignment="1" applyProtection="1">
      <alignment horizontal="center" vertical="center" wrapText="1"/>
    </xf>
    <xf numFmtId="165" fontId="11" fillId="0" borderId="4" xfId="4" applyNumberFormat="1" applyFont="1" applyBorder="1" applyAlignment="1" applyProtection="1">
      <alignment horizontal="center" vertical="center" wrapText="1"/>
    </xf>
    <xf numFmtId="44" fontId="4" fillId="2" borderId="19" xfId="5" applyFont="1" applyFill="1" applyBorder="1" applyAlignment="1" applyProtection="1">
      <alignment horizontal="center" vertical="center" wrapText="1"/>
    </xf>
    <xf numFmtId="44" fontId="11" fillId="0" borderId="4" xfId="5" applyFont="1" applyBorder="1" applyAlignment="1" applyProtection="1">
      <alignment horizontal="center" vertical="center" wrapText="1"/>
    </xf>
    <xf numFmtId="0" fontId="22" fillId="0" borderId="0" xfId="0" applyFont="1" applyAlignment="1">
      <alignment vertical="center" wrapText="1"/>
    </xf>
    <xf numFmtId="0" fontId="11" fillId="0" borderId="0" xfId="0" applyFont="1" applyAlignment="1">
      <alignment horizontal="left" vertical="center" wrapText="1"/>
    </xf>
    <xf numFmtId="0" fontId="4" fillId="4" borderId="7" xfId="0" applyFont="1" applyFill="1" applyBorder="1" applyAlignment="1">
      <alignment horizontal="center" vertical="center" wrapText="1"/>
    </xf>
    <xf numFmtId="0" fontId="4" fillId="4" borderId="8" xfId="0" applyFont="1" applyFill="1" applyBorder="1" applyAlignment="1">
      <alignment horizontal="center" vertical="center" wrapText="1"/>
    </xf>
    <xf numFmtId="0" fontId="4" fillId="4" borderId="9" xfId="0" applyFont="1" applyFill="1" applyBorder="1" applyAlignment="1">
      <alignment horizontal="center" vertical="center" wrapText="1"/>
    </xf>
    <xf numFmtId="0" fontId="7" fillId="4" borderId="7" xfId="0" applyFont="1" applyFill="1" applyBorder="1" applyAlignment="1">
      <alignment horizontal="center" vertical="center" wrapText="1"/>
    </xf>
    <xf numFmtId="0" fontId="7" fillId="4" borderId="8" xfId="0" applyFont="1" applyFill="1" applyBorder="1" applyAlignment="1">
      <alignment horizontal="center" vertical="top" wrapText="1"/>
    </xf>
    <xf numFmtId="0" fontId="7" fillId="4" borderId="8" xfId="0" applyFont="1" applyFill="1" applyBorder="1" applyAlignment="1">
      <alignment horizontal="center" vertical="center" wrapText="1"/>
    </xf>
    <xf numFmtId="0" fontId="7" fillId="4" borderId="9" xfId="0" applyFont="1" applyFill="1" applyBorder="1" applyAlignment="1">
      <alignment horizontal="center" vertical="center" wrapText="1"/>
    </xf>
    <xf numFmtId="0" fontId="2" fillId="2" borderId="24" xfId="0" applyFont="1" applyFill="1" applyBorder="1" applyAlignment="1">
      <alignment horizontal="center" vertical="center"/>
    </xf>
    <xf numFmtId="0" fontId="3" fillId="0" borderId="1" xfId="0" applyFont="1" applyBorder="1" applyAlignment="1">
      <alignment vertical="center"/>
    </xf>
    <xf numFmtId="0" fontId="20" fillId="0" borderId="5" xfId="0" applyFont="1" applyBorder="1" applyAlignment="1">
      <alignment horizontal="center" vertical="center"/>
    </xf>
    <xf numFmtId="0" fontId="2" fillId="0" borderId="5" xfId="0" applyFont="1" applyBorder="1" applyAlignment="1">
      <alignment horizontal="center" vertical="center"/>
    </xf>
    <xf numFmtId="4" fontId="3" fillId="0" borderId="5" xfId="0" applyNumberFormat="1" applyFont="1" applyBorder="1" applyAlignment="1">
      <alignment horizontal="center" vertical="center" wrapText="1"/>
    </xf>
    <xf numFmtId="4" fontId="2" fillId="0" borderId="3" xfId="0" applyNumberFormat="1" applyFont="1" applyBorder="1" applyAlignment="1">
      <alignment horizontal="center"/>
    </xf>
    <xf numFmtId="4" fontId="19" fillId="4" borderId="2" xfId="0" applyNumberFormat="1" applyFont="1" applyFill="1" applyBorder="1" applyAlignment="1">
      <alignment horizontal="center"/>
    </xf>
    <xf numFmtId="4" fontId="1" fillId="4" borderId="6" xfId="0" applyNumberFormat="1" applyFont="1" applyFill="1" applyBorder="1" applyAlignment="1">
      <alignment horizontal="center"/>
    </xf>
    <xf numFmtId="4" fontId="1" fillId="4" borderId="3" xfId="0" applyNumberFormat="1" applyFont="1" applyFill="1" applyBorder="1" applyAlignment="1">
      <alignment horizontal="center"/>
    </xf>
    <xf numFmtId="4" fontId="4" fillId="4" borderId="4" xfId="0" applyNumberFormat="1" applyFont="1" applyFill="1" applyBorder="1" applyAlignment="1">
      <alignment horizontal="center"/>
    </xf>
    <xf numFmtId="0" fontId="2" fillId="0" borderId="0" xfId="0" applyFont="1" applyAlignment="1">
      <alignment vertical="top"/>
    </xf>
    <xf numFmtId="0" fontId="9" fillId="0" borderId="36" xfId="0" applyFont="1" applyBorder="1"/>
    <xf numFmtId="0" fontId="2" fillId="0" borderId="26" xfId="0" applyFont="1" applyBorder="1" applyAlignment="1">
      <alignment vertical="top"/>
    </xf>
    <xf numFmtId="0" fontId="2" fillId="0" borderId="26" xfId="0" applyFont="1" applyBorder="1"/>
    <xf numFmtId="4" fontId="2" fillId="0" borderId="37" xfId="0" applyNumberFormat="1" applyFont="1" applyBorder="1"/>
    <xf numFmtId="0" fontId="2" fillId="3" borderId="38" xfId="0" applyFont="1" applyFill="1" applyBorder="1" applyAlignment="1" applyProtection="1">
      <alignment horizontal="left" vertical="top"/>
      <protection locked="0"/>
    </xf>
    <xf numFmtId="0" fontId="2" fillId="3" borderId="25" xfId="0" applyFont="1" applyFill="1" applyBorder="1" applyAlignment="1" applyProtection="1">
      <alignment horizontal="left" vertical="top"/>
      <protection locked="0"/>
    </xf>
    <xf numFmtId="0" fontId="2" fillId="3" borderId="39" xfId="0" applyFont="1" applyFill="1" applyBorder="1" applyAlignment="1" applyProtection="1">
      <alignment horizontal="left" vertical="top"/>
      <protection locked="0"/>
    </xf>
    <xf numFmtId="0" fontId="16" fillId="0" borderId="35" xfId="0" applyFont="1" applyBorder="1" applyAlignment="1">
      <alignment horizontal="left" vertical="top" wrapText="1"/>
    </xf>
    <xf numFmtId="0" fontId="16" fillId="0" borderId="11" xfId="0" applyFont="1" applyBorder="1" applyAlignment="1">
      <alignment horizontal="left" vertical="top" wrapText="1"/>
    </xf>
    <xf numFmtId="0" fontId="16" fillId="0" borderId="12" xfId="0" applyFont="1" applyBorder="1" applyAlignment="1">
      <alignment horizontal="left" vertical="top" wrapText="1"/>
    </xf>
    <xf numFmtId="0" fontId="19" fillId="0" borderId="31" xfId="0" applyFont="1" applyBorder="1" applyAlignment="1">
      <alignment vertical="top" wrapText="1"/>
    </xf>
    <xf numFmtId="0" fontId="2" fillId="0" borderId="0" xfId="0" applyFont="1" applyAlignment="1">
      <alignment horizontal="left" vertical="top" wrapText="1"/>
    </xf>
    <xf numFmtId="0" fontId="2" fillId="0" borderId="34" xfId="0" applyFont="1" applyBorder="1" applyAlignment="1">
      <alignment horizontal="left" vertical="top" wrapText="1"/>
    </xf>
    <xf numFmtId="0" fontId="16" fillId="4" borderId="14" xfId="0" applyFont="1" applyFill="1" applyBorder="1" applyAlignment="1">
      <alignment horizontal="right" vertical="center"/>
    </xf>
    <xf numFmtId="0" fontId="16" fillId="4" borderId="17" xfId="0" applyFont="1" applyFill="1" applyBorder="1" applyAlignment="1">
      <alignment horizontal="right" vertical="center"/>
    </xf>
    <xf numFmtId="0" fontId="16" fillId="4" borderId="10" xfId="0" applyFont="1" applyFill="1" applyBorder="1" applyAlignment="1">
      <alignment horizontal="right" vertical="center"/>
    </xf>
    <xf numFmtId="0" fontId="4" fillId="4" borderId="15" xfId="0" applyFont="1" applyFill="1" applyBorder="1" applyAlignment="1">
      <alignment horizontal="right" vertical="center"/>
    </xf>
    <xf numFmtId="0" fontId="4" fillId="4" borderId="11" xfId="0" applyFont="1" applyFill="1" applyBorder="1" applyAlignment="1">
      <alignment horizontal="right" vertical="center"/>
    </xf>
    <xf numFmtId="0" fontId="4" fillId="4" borderId="12" xfId="0" applyFont="1" applyFill="1" applyBorder="1" applyAlignment="1">
      <alignment horizontal="right" vertical="center"/>
    </xf>
    <xf numFmtId="0" fontId="18" fillId="4" borderId="16" xfId="0" applyFont="1" applyFill="1" applyBorder="1" applyAlignment="1">
      <alignment horizontal="right" vertical="center"/>
    </xf>
    <xf numFmtId="0" fontId="18" fillId="4" borderId="18" xfId="0" applyFont="1" applyFill="1" applyBorder="1" applyAlignment="1">
      <alignment horizontal="right" vertical="center"/>
    </xf>
    <xf numFmtId="0" fontId="18" fillId="4" borderId="13" xfId="0" applyFont="1" applyFill="1" applyBorder="1" applyAlignment="1">
      <alignment horizontal="right" vertical="center"/>
    </xf>
    <xf numFmtId="0" fontId="4" fillId="4" borderId="14" xfId="0" applyFont="1" applyFill="1" applyBorder="1" applyAlignment="1">
      <alignment horizontal="right" vertical="center"/>
    </xf>
    <xf numFmtId="0" fontId="4" fillId="4" borderId="17" xfId="0" applyFont="1" applyFill="1" applyBorder="1" applyAlignment="1">
      <alignment horizontal="right" vertical="center"/>
    </xf>
    <xf numFmtId="0" fontId="4" fillId="4" borderId="10" xfId="0" applyFont="1" applyFill="1" applyBorder="1" applyAlignment="1">
      <alignment horizontal="right" vertical="center"/>
    </xf>
    <xf numFmtId="0" fontId="11" fillId="0" borderId="16" xfId="0" applyFont="1" applyBorder="1" applyAlignment="1">
      <alignment horizontal="left" vertical="top" wrapText="1"/>
    </xf>
    <xf numFmtId="0" fontId="11" fillId="0" borderId="18" xfId="0" applyFont="1" applyBorder="1" applyAlignment="1">
      <alignment horizontal="left" vertical="top" wrapText="1"/>
    </xf>
    <xf numFmtId="0" fontId="11" fillId="0" borderId="33" xfId="0" applyFont="1" applyBorder="1" applyAlignment="1">
      <alignment horizontal="left" vertical="top" wrapText="1"/>
    </xf>
    <xf numFmtId="0" fontId="11" fillId="2" borderId="16" xfId="0" applyFont="1" applyFill="1" applyBorder="1" applyAlignment="1">
      <alignment horizontal="left" vertical="top" wrapText="1"/>
    </xf>
    <xf numFmtId="0" fontId="11" fillId="2" borderId="18" xfId="0" applyFont="1" applyFill="1" applyBorder="1" applyAlignment="1">
      <alignment horizontal="left" vertical="top" wrapText="1"/>
    </xf>
    <xf numFmtId="0" fontId="11" fillId="2" borderId="33" xfId="0" applyFont="1" applyFill="1" applyBorder="1" applyAlignment="1">
      <alignment horizontal="left" vertical="top" wrapText="1"/>
    </xf>
  </cellXfs>
  <cellStyles count="6">
    <cellStyle name="Bad" xfId="1" builtinId="27"/>
    <cellStyle name="Comma" xfId="4" builtinId="3"/>
    <cellStyle name="Currency" xfId="5" builtinId="4"/>
    <cellStyle name="Hyperlink" xfId="3" builtinId="8"/>
    <cellStyle name="Normal" xfId="0" builtinId="0"/>
    <cellStyle name="Normal 4" xfId="2" xr:uid="{1028BF54-DFA2-475C-BDF4-DEBC8A35B521}"/>
  </cellStyles>
  <dxfs count="2">
    <dxf>
      <font>
        <b/>
        <i val="0"/>
      </font>
      <fill>
        <patternFill>
          <fgColor auto="1"/>
          <bgColor rgb="FFFFC7CE"/>
        </patternFill>
      </fill>
    </dxf>
    <dxf>
      <font>
        <color rgb="FF9C0006"/>
      </font>
      <fill>
        <patternFill>
          <bgColor rgb="FFFFC7CE"/>
        </patternFill>
      </fill>
    </dxf>
  </dxfs>
  <tableStyles count="0" defaultTableStyle="TableStyleMedium2" defaultPivotStyle="PivotStyleMedium9"/>
  <colors>
    <mruColors>
      <color rgb="FFFFC7CE"/>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theme" Target="theme/theme1.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 Id="rId9" Type="http://schemas.openxmlformats.org/officeDocument/2006/relationships/customXml" Target="../customXml/item3.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printerSettings" Target="../printerSettings/printerSettings2.bin"/><Relationship Id="rId2" Type="http://schemas.openxmlformats.org/officeDocument/2006/relationships/hyperlink" Target="file:///C:\:x:\s\HRM\EXFpKPi9l6NFqxQl0mVaxyoBrMozFSenq9pZ0F_xLlVf2Q%3fe=biPeUn" TargetMode="External"/><Relationship Id="rId1" Type="http://schemas.openxmlformats.org/officeDocument/2006/relationships/hyperlink" Target="file:///C:\:x:\s\HRM\EeXMHaWfZ_VLnPgBC17I3lABElUPk_stbvurxRnSwvlxFQ%3fe=l7vIcz"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8D20EE4-6B30-458C-8D86-88C41B55C9E7}">
  <sheetPr>
    <tabColor rgb="FF92D050"/>
    <pageSetUpPr fitToPage="1"/>
  </sheetPr>
  <dimension ref="A1:K25"/>
  <sheetViews>
    <sheetView tabSelected="1" topLeftCell="A5" zoomScale="120" zoomScaleNormal="120" workbookViewId="0">
      <selection activeCell="F9" sqref="F9"/>
    </sheetView>
  </sheetViews>
  <sheetFormatPr defaultColWidth="8.85546875" defaultRowHeight="15" x14ac:dyDescent="0.25"/>
  <cols>
    <col min="1" max="1" width="8.85546875" style="35"/>
    <col min="2" max="2" width="74.85546875" style="70" customWidth="1"/>
    <col min="3" max="3" width="12.42578125" style="70" customWidth="1"/>
    <col min="4" max="4" width="12.140625" style="35" customWidth="1"/>
    <col min="5" max="5" width="13.42578125" style="35" customWidth="1"/>
    <col min="6" max="6" width="15.42578125" style="35" customWidth="1"/>
    <col min="7" max="7" width="16.42578125" style="35" customWidth="1"/>
    <col min="8" max="8" width="73.42578125" style="35" bestFit="1" customWidth="1"/>
    <col min="9" max="9" width="8.85546875" style="35" customWidth="1"/>
    <col min="10" max="10" width="11.42578125" style="35" customWidth="1"/>
    <col min="11" max="16384" width="8.85546875" style="35"/>
  </cols>
  <sheetData>
    <row r="1" spans="1:11" ht="15.75" x14ac:dyDescent="0.25">
      <c r="A1" s="32"/>
      <c r="B1" s="33"/>
      <c r="C1" s="33"/>
      <c r="D1" s="32"/>
      <c r="E1" s="32"/>
      <c r="F1" s="32"/>
      <c r="G1" s="34" t="s">
        <v>0</v>
      </c>
    </row>
    <row r="2" spans="1:11" x14ac:dyDescent="0.25">
      <c r="A2" s="36"/>
      <c r="B2" s="36"/>
      <c r="C2" s="36"/>
      <c r="D2" s="36"/>
      <c r="E2" s="36"/>
      <c r="F2" s="36"/>
      <c r="G2" s="36"/>
    </row>
    <row r="3" spans="1:11" ht="75.75" customHeight="1" thickBot="1" x14ac:dyDescent="0.3">
      <c r="B3" s="78" t="s">
        <v>1</v>
      </c>
      <c r="C3" s="79"/>
      <c r="D3" s="79"/>
      <c r="E3" s="79"/>
      <c r="F3" s="79"/>
      <c r="G3" s="80"/>
    </row>
    <row r="4" spans="1:11" ht="14.45" hidden="1" customHeight="1" thickBot="1" x14ac:dyDescent="0.3">
      <c r="B4" s="36"/>
      <c r="C4" s="36"/>
      <c r="D4" s="36"/>
      <c r="E4" s="37"/>
      <c r="F4" s="37"/>
      <c r="G4" s="37"/>
    </row>
    <row r="5" spans="1:11" ht="35.25" customHeight="1" thickBot="1" x14ac:dyDescent="0.3">
      <c r="A5" s="36"/>
      <c r="B5" s="36"/>
      <c r="C5" s="38"/>
      <c r="D5" s="38"/>
      <c r="E5" s="39" t="s">
        <v>2</v>
      </c>
      <c r="F5" s="40" t="s">
        <v>3</v>
      </c>
      <c r="G5" s="41" t="s">
        <v>4</v>
      </c>
    </row>
    <row r="6" spans="1:11" ht="26.25" x14ac:dyDescent="0.25">
      <c r="A6" s="36"/>
      <c r="B6" s="42" t="s">
        <v>5</v>
      </c>
      <c r="C6" s="43"/>
      <c r="D6" s="44"/>
      <c r="E6" s="45">
        <v>60</v>
      </c>
      <c r="F6" s="29"/>
      <c r="G6" s="46">
        <v>80</v>
      </c>
    </row>
    <row r="7" spans="1:11" ht="29.25" customHeight="1" thickBot="1" x14ac:dyDescent="0.3">
      <c r="A7" s="36"/>
      <c r="B7" s="99" t="s">
        <v>6</v>
      </c>
      <c r="C7" s="100"/>
      <c r="D7" s="101"/>
      <c r="E7" s="47">
        <v>10</v>
      </c>
      <c r="F7" s="30"/>
      <c r="G7" s="48">
        <v>30</v>
      </c>
    </row>
    <row r="8" spans="1:11" ht="30.95" customHeight="1" thickBot="1" x14ac:dyDescent="0.3">
      <c r="A8" s="36"/>
      <c r="B8" s="96" t="s">
        <v>7</v>
      </c>
      <c r="C8" s="97"/>
      <c r="D8" s="98"/>
      <c r="E8" s="49">
        <v>1400</v>
      </c>
      <c r="F8" s="31"/>
      <c r="G8" s="50">
        <v>2000</v>
      </c>
      <c r="H8" s="51"/>
    </row>
    <row r="9" spans="1:11" ht="29.45" customHeight="1" thickBot="1" x14ac:dyDescent="0.3">
      <c r="A9" s="36"/>
      <c r="B9" s="96" t="s">
        <v>8</v>
      </c>
      <c r="C9" s="97"/>
      <c r="D9" s="98"/>
      <c r="E9" s="49">
        <v>4500</v>
      </c>
      <c r="F9" s="31"/>
      <c r="G9" s="50">
        <v>6000</v>
      </c>
    </row>
    <row r="10" spans="1:11" ht="15.75" thickBot="1" x14ac:dyDescent="0.3">
      <c r="A10" s="52"/>
      <c r="B10" s="36"/>
      <c r="C10" s="36"/>
      <c r="D10" s="36"/>
      <c r="E10" s="36"/>
      <c r="F10" s="36"/>
      <c r="G10" s="36"/>
    </row>
    <row r="11" spans="1:11" ht="43.5" thickBot="1" x14ac:dyDescent="0.3">
      <c r="A11" s="53" t="s">
        <v>9</v>
      </c>
      <c r="B11" s="54" t="s">
        <v>10</v>
      </c>
      <c r="C11" s="54" t="s">
        <v>11</v>
      </c>
      <c r="D11" s="54" t="s">
        <v>12</v>
      </c>
      <c r="E11" s="54" t="s">
        <v>13</v>
      </c>
      <c r="F11" s="54" t="s">
        <v>14</v>
      </c>
      <c r="G11" s="55" t="s">
        <v>15</v>
      </c>
    </row>
    <row r="12" spans="1:11" ht="15.75" thickBot="1" x14ac:dyDescent="0.3">
      <c r="A12" s="56">
        <v>1</v>
      </c>
      <c r="B12" s="57">
        <v>2</v>
      </c>
      <c r="C12" s="57">
        <v>3</v>
      </c>
      <c r="D12" s="57">
        <v>4</v>
      </c>
      <c r="E12" s="57">
        <v>5</v>
      </c>
      <c r="F12" s="58">
        <v>6</v>
      </c>
      <c r="G12" s="59">
        <v>7</v>
      </c>
    </row>
    <row r="13" spans="1:11" x14ac:dyDescent="0.25">
      <c r="A13" s="60">
        <v>1</v>
      </c>
      <c r="B13" s="61" t="s">
        <v>16</v>
      </c>
      <c r="C13" s="62" t="s">
        <v>17</v>
      </c>
      <c r="D13" s="63" t="s">
        <v>18</v>
      </c>
      <c r="E13" s="63">
        <v>22</v>
      </c>
      <c r="F13" s="64">
        <f>F8</f>
        <v>0</v>
      </c>
      <c r="G13" s="65" t="str">
        <f>IF($F$6=0,"-",F13*E13)</f>
        <v>-</v>
      </c>
      <c r="J13"/>
      <c r="K13"/>
    </row>
    <row r="14" spans="1:11" x14ac:dyDescent="0.25">
      <c r="A14" s="60">
        <v>2</v>
      </c>
      <c r="B14" s="61" t="s">
        <v>19</v>
      </c>
      <c r="C14" s="62" t="s">
        <v>20</v>
      </c>
      <c r="D14" s="63" t="s">
        <v>18</v>
      </c>
      <c r="E14" s="63">
        <v>2</v>
      </c>
      <c r="F14" s="64">
        <f>F9</f>
        <v>0</v>
      </c>
      <c r="G14" s="65" t="str">
        <f>IF($F$6=0,"-",F14*E14)</f>
        <v>-</v>
      </c>
      <c r="J14"/>
      <c r="K14"/>
    </row>
    <row r="15" spans="1:11" ht="15.75" thickBot="1" x14ac:dyDescent="0.3">
      <c r="A15" s="60">
        <v>3</v>
      </c>
      <c r="B15" s="61" t="s">
        <v>21</v>
      </c>
      <c r="C15" s="62" t="s">
        <v>22</v>
      </c>
      <c r="D15" s="63" t="s">
        <v>23</v>
      </c>
      <c r="E15" s="63">
        <v>2700</v>
      </c>
      <c r="F15" s="64">
        <f>$F$6</f>
        <v>0</v>
      </c>
      <c r="G15" s="65" t="str">
        <f>IF($F$6=0,"-",F15*E15)</f>
        <v>-</v>
      </c>
      <c r="J15"/>
      <c r="K15"/>
    </row>
    <row r="16" spans="1:11" ht="15.75" customHeight="1" thickBot="1" x14ac:dyDescent="0.3">
      <c r="A16" s="84" t="s">
        <v>24</v>
      </c>
      <c r="B16" s="85"/>
      <c r="C16" s="85"/>
      <c r="D16" s="85"/>
      <c r="E16" s="85"/>
      <c r="F16" s="86"/>
      <c r="G16" s="66">
        <f>SUM(G13:G15)</f>
        <v>0</v>
      </c>
    </row>
    <row r="17" spans="1:8" ht="15.75" customHeight="1" thickBot="1" x14ac:dyDescent="0.3">
      <c r="A17" s="84" t="s">
        <v>25</v>
      </c>
      <c r="B17" s="85"/>
      <c r="C17" s="85"/>
      <c r="D17" s="85"/>
      <c r="E17" s="85"/>
      <c r="F17" s="86"/>
      <c r="G17" s="67">
        <f>MAX(0.9, MIN(1, 1.05 - 0.05*(F7/E7)))</f>
        <v>1</v>
      </c>
    </row>
    <row r="18" spans="1:8" ht="15.75" customHeight="1" x14ac:dyDescent="0.25">
      <c r="A18" s="93" t="s">
        <v>26</v>
      </c>
      <c r="B18" s="94"/>
      <c r="C18" s="94"/>
      <c r="D18" s="94"/>
      <c r="E18" s="94"/>
      <c r="F18" s="95"/>
      <c r="G18" s="67">
        <f>G16*G17</f>
        <v>0</v>
      </c>
      <c r="H18" s="35" t="str">
        <f>IF(G18&gt;243800,"Viršyta masimali pirkimo objektui skirta lėšų suma. Toks pasiūlymas bus atmestas.","")</f>
        <v/>
      </c>
    </row>
    <row r="19" spans="1:8" ht="15.75" customHeight="1" x14ac:dyDescent="0.25">
      <c r="A19" s="87" t="s">
        <v>27</v>
      </c>
      <c r="B19" s="88"/>
      <c r="C19" s="88"/>
      <c r="D19" s="88"/>
      <c r="E19" s="88"/>
      <c r="F19" s="89"/>
      <c r="G19" s="68">
        <f>G18*0.21</f>
        <v>0</v>
      </c>
    </row>
    <row r="20" spans="1:8" ht="15.75" customHeight="1" thickBot="1" x14ac:dyDescent="0.3">
      <c r="A20" s="90" t="s">
        <v>28</v>
      </c>
      <c r="B20" s="91"/>
      <c r="C20" s="91"/>
      <c r="D20" s="91"/>
      <c r="E20" s="91"/>
      <c r="F20" s="92"/>
      <c r="G20" s="69">
        <f>G18+G19</f>
        <v>0</v>
      </c>
    </row>
    <row r="21" spans="1:8" ht="14.25" customHeight="1" x14ac:dyDescent="0.25"/>
    <row r="23" spans="1:8" x14ac:dyDescent="0.25">
      <c r="A23" s="71" t="s">
        <v>29</v>
      </c>
      <c r="B23" s="72"/>
      <c r="C23" s="72"/>
      <c r="D23" s="73"/>
      <c r="E23" s="73"/>
      <c r="F23" s="73"/>
      <c r="G23" s="74"/>
    </row>
    <row r="24" spans="1:8" ht="149.25" customHeight="1" x14ac:dyDescent="0.25">
      <c r="A24" s="81" t="s">
        <v>30</v>
      </c>
      <c r="B24" s="82"/>
      <c r="C24" s="82"/>
      <c r="D24" s="82"/>
      <c r="E24" s="82"/>
      <c r="F24" s="82"/>
      <c r="G24" s="83"/>
    </row>
    <row r="25" spans="1:8" s="70" customFormat="1" ht="30" customHeight="1" x14ac:dyDescent="0.25">
      <c r="A25" s="75" t="s">
        <v>31</v>
      </c>
      <c r="B25" s="76"/>
      <c r="C25" s="76"/>
      <c r="D25" s="76"/>
      <c r="E25" s="76"/>
      <c r="F25" s="76"/>
      <c r="G25" s="77"/>
    </row>
  </sheetData>
  <sheetProtection algorithmName="SHA-512" hashValue="AdlzWBidj5mc2d+K1478UBN8GbQ2MFFJOIPCPExxFbkiNHRdbKuENs0iNmbAqV1Ef7UL7OuiCH/XhP96+cyr+g==" saltValue="CGe2tLa4jhUW9KJSK0CeEQ==" spinCount="100000" sheet="1"/>
  <protectedRanges>
    <protectedRange sqref="F13:F15" name="SPEC"/>
    <protectedRange sqref="F16:F20" name="SM" securityDescriptor="O:WDG:WDD:(A;;CC;;;WD)"/>
  </protectedRanges>
  <mergeCells count="11">
    <mergeCell ref="A25:G25"/>
    <mergeCell ref="B3:G3"/>
    <mergeCell ref="A24:G24"/>
    <mergeCell ref="A16:F16"/>
    <mergeCell ref="A19:F19"/>
    <mergeCell ref="A20:F20"/>
    <mergeCell ref="A18:F18"/>
    <mergeCell ref="A17:F17"/>
    <mergeCell ref="B9:D9"/>
    <mergeCell ref="B7:D7"/>
    <mergeCell ref="B8:D8"/>
  </mergeCells>
  <phoneticPr fontId="6" type="noConversion"/>
  <conditionalFormatting sqref="G18">
    <cfRule type="cellIs" dxfId="1" priority="2" operator="greaterThan">
      <formula>243800</formula>
    </cfRule>
  </conditionalFormatting>
  <conditionalFormatting sqref="H18">
    <cfRule type="notContainsBlanks" dxfId="0" priority="4">
      <formula>LEN(TRIM(H18))&gt;0</formula>
    </cfRule>
  </conditionalFormatting>
  <dataValidations xWindow="2265" yWindow="1044" count="1">
    <dataValidation type="decimal" allowBlank="1" showInputMessage="1" showErrorMessage="1" errorTitle="Validacija" error="Siūloma vertė turi būti tarp minimalios ir maksimalios nustatytos vertės." promptTitle="Validacija" prompt="Siūloma vertė turi būti tarp minimalios ir maksimalios nustatytos vertės." sqref="F6:F9" xr:uid="{72FE800A-F8BA-40CA-AF6E-8CE0C9D638F0}">
      <formula1>E6</formula1>
      <formula2>G6</formula2>
    </dataValidation>
  </dataValidations>
  <pageMargins left="0.25" right="0.25" top="0.75" bottom="0.75" header="0.3" footer="0.3"/>
  <pageSetup paperSize="8" scale="62" fitToHeight="0"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E4CF1D3-BE84-4C79-9E2F-838A88C56F2B}">
  <sheetPr>
    <pageSetUpPr fitToPage="1"/>
  </sheetPr>
  <dimension ref="A1:O94"/>
  <sheetViews>
    <sheetView topLeftCell="C1" zoomScale="115" zoomScaleNormal="115" workbookViewId="0">
      <selection activeCell="D78" sqref="D78"/>
    </sheetView>
  </sheetViews>
  <sheetFormatPr defaultColWidth="8.85546875" defaultRowHeight="15" x14ac:dyDescent="0.25"/>
  <cols>
    <col min="1" max="1" width="0" hidden="1" customWidth="1"/>
    <col min="2" max="2" width="86.85546875" hidden="1" customWidth="1"/>
    <col min="3" max="3" width="86.85546875" customWidth="1"/>
    <col min="4" max="4" width="8.42578125" customWidth="1"/>
    <col min="6" max="7" width="8.42578125" customWidth="1"/>
    <col min="8" max="8" width="8.42578125" style="20"/>
    <col min="9" max="9" width="3.42578125" customWidth="1"/>
    <col min="10" max="11" width="8.42578125" customWidth="1"/>
    <col min="13" max="13" width="30.42578125" customWidth="1"/>
  </cols>
  <sheetData>
    <row r="1" spans="1:15" x14ac:dyDescent="0.25">
      <c r="A1" s="5" t="s">
        <v>32</v>
      </c>
      <c r="B1" s="5" t="s">
        <v>33</v>
      </c>
      <c r="C1" s="5"/>
      <c r="D1" s="5"/>
      <c r="E1" s="5" t="s">
        <v>34</v>
      </c>
      <c r="F1" s="16" t="s">
        <v>35</v>
      </c>
      <c r="G1" s="9"/>
      <c r="H1" s="19" t="s">
        <v>36</v>
      </c>
      <c r="I1" s="5"/>
      <c r="J1" s="5" t="s">
        <v>37</v>
      </c>
      <c r="K1" s="5" t="s">
        <v>38</v>
      </c>
      <c r="L1" s="5" t="s">
        <v>39</v>
      </c>
      <c r="M1" s="5" t="s">
        <v>40</v>
      </c>
      <c r="N1" s="5"/>
    </row>
    <row r="2" spans="1:15" x14ac:dyDescent="0.25">
      <c r="A2">
        <v>1</v>
      </c>
      <c r="B2" t="s">
        <v>41</v>
      </c>
      <c r="C2" t="str">
        <f>A2&amp;" "&amp;B2</f>
        <v>1 Priedo galiojimo datos pavaduojančiam asmeniui pratęsimas (PT, 1*)</v>
      </c>
      <c r="D2">
        <v>4</v>
      </c>
      <c r="E2">
        <f>ROUNDUP(D2+(D2*0.2)+(D2*0.15)+(D2*0.2)+(D2*0.1),0)</f>
        <v>7</v>
      </c>
      <c r="F2" s="17" t="e">
        <f>IF(_xlfn.IFNA(VLOOKUP(Vertinimas!C2,#REF!,1,),"")&lt;&gt;"","Yra","-")</f>
        <v>#REF!</v>
      </c>
      <c r="G2">
        <f>ROUNDUP(D2+(D2*0.6),0)</f>
        <v>7</v>
      </c>
      <c r="H2" s="20">
        <f>ROUNDUP(G2+(G2*0.2)+(G2*0.15)+(G2*0.2)+(G2*0.1),0)</f>
        <v>12</v>
      </c>
      <c r="J2">
        <v>40</v>
      </c>
      <c r="K2">
        <v>80</v>
      </c>
      <c r="L2">
        <f>(J2+K2)/2</f>
        <v>60</v>
      </c>
      <c r="O2" s="13" t="s">
        <v>42</v>
      </c>
    </row>
    <row r="3" spans="1:15" x14ac:dyDescent="0.25">
      <c r="A3">
        <v>2</v>
      </c>
      <c r="B3" t="s">
        <v>43</v>
      </c>
      <c r="C3" t="str">
        <f t="shared" ref="C3:C66" si="0">A3&amp;" "&amp;B3</f>
        <v>2 Terminuotos darbo sutarties maksimalios trukmės tikrinimas (PT, 2*)</v>
      </c>
      <c r="D3">
        <v>10</v>
      </c>
      <c r="E3">
        <f t="shared" ref="E3:E38" si="1">ROUNDUP(D3+(D3*0.2)+(D3*0.15)+(D3*0.2)+(D3*0.1),0)</f>
        <v>17</v>
      </c>
      <c r="F3" s="17" t="e">
        <f>IF(_xlfn.IFNA(VLOOKUP(Vertinimas!C3,#REF!,1,),"")&lt;&gt;"","Yra","-")</f>
        <v>#REF!</v>
      </c>
      <c r="G3">
        <f t="shared" ref="G3:G38" si="2">ROUNDUP(D3+(D3*0.6),0)</f>
        <v>16</v>
      </c>
      <c r="H3" s="20">
        <f t="shared" ref="H3:H48" si="3">ROUNDUP(G3+(G3*0.2)+(G3*0.15)+(G3*0.2)+(G3*0.1),0)</f>
        <v>27</v>
      </c>
      <c r="J3">
        <v>24</v>
      </c>
      <c r="K3">
        <v>32</v>
      </c>
      <c r="L3">
        <f t="shared" ref="L3:L48" si="4">(J3+K3)/2</f>
        <v>28</v>
      </c>
      <c r="O3" s="13" t="s">
        <v>44</v>
      </c>
    </row>
    <row r="4" spans="1:15" x14ac:dyDescent="0.25">
      <c r="A4">
        <v>3</v>
      </c>
      <c r="B4" t="s">
        <v>45</v>
      </c>
      <c r="C4" t="str">
        <f t="shared" si="0"/>
        <v>3 Ilgalaikių susitarimų apskaita (PT, 5)</v>
      </c>
      <c r="D4">
        <v>40</v>
      </c>
      <c r="E4">
        <f t="shared" si="1"/>
        <v>66</v>
      </c>
      <c r="F4" s="17" t="e">
        <f>IF(_xlfn.IFNA(VLOOKUP(Vertinimas!C4,#REF!,1,),"")&lt;&gt;"","Yra","-")</f>
        <v>#REF!</v>
      </c>
      <c r="G4">
        <f t="shared" si="2"/>
        <v>64</v>
      </c>
      <c r="H4" s="20">
        <f t="shared" si="3"/>
        <v>106</v>
      </c>
      <c r="J4">
        <v>60</v>
      </c>
      <c r="K4">
        <v>80</v>
      </c>
      <c r="L4">
        <f t="shared" si="4"/>
        <v>70</v>
      </c>
    </row>
    <row r="5" spans="1:15" x14ac:dyDescent="0.25">
      <c r="A5">
        <v>4</v>
      </c>
      <c r="B5" t="s">
        <v>46</v>
      </c>
      <c r="C5" t="str">
        <f t="shared" si="0"/>
        <v>4 Pareigybių gretinimo leidimų įvedimas ir naudojimas (PT, 6)</v>
      </c>
      <c r="D5">
        <v>80</v>
      </c>
      <c r="E5">
        <f t="shared" si="1"/>
        <v>132</v>
      </c>
      <c r="F5" s="17" t="e">
        <f>IF(_xlfn.IFNA(VLOOKUP(Vertinimas!C5,#REF!,1,),"")&lt;&gt;"","Yra","-")</f>
        <v>#REF!</v>
      </c>
      <c r="G5">
        <f t="shared" si="2"/>
        <v>128</v>
      </c>
      <c r="H5" s="20">
        <f t="shared" si="3"/>
        <v>212</v>
      </c>
      <c r="J5">
        <v>100</v>
      </c>
      <c r="K5">
        <v>120</v>
      </c>
      <c r="L5">
        <f t="shared" si="4"/>
        <v>110</v>
      </c>
    </row>
    <row r="6" spans="1:15" x14ac:dyDescent="0.25">
      <c r="A6">
        <v>5</v>
      </c>
      <c r="B6" t="s">
        <v>47</v>
      </c>
      <c r="C6" t="str">
        <f t="shared" si="0"/>
        <v>5 DS pakeitimo išrašo suformavimas (PT, 9*)</v>
      </c>
      <c r="D6">
        <v>8</v>
      </c>
      <c r="E6">
        <f t="shared" si="1"/>
        <v>14</v>
      </c>
      <c r="F6" s="17" t="e">
        <f>IF(_xlfn.IFNA(VLOOKUP(Vertinimas!C6,#REF!,1,),"")&lt;&gt;"","Yra","-")</f>
        <v>#REF!</v>
      </c>
      <c r="G6">
        <f t="shared" si="2"/>
        <v>13</v>
      </c>
      <c r="H6" s="20">
        <f t="shared" si="3"/>
        <v>22</v>
      </c>
      <c r="J6">
        <v>40</v>
      </c>
      <c r="K6">
        <v>60</v>
      </c>
      <c r="L6">
        <f t="shared" si="4"/>
        <v>50</v>
      </c>
    </row>
    <row r="7" spans="1:15" x14ac:dyDescent="0.25">
      <c r="A7">
        <v>6</v>
      </c>
      <c r="B7" t="s">
        <v>48</v>
      </c>
      <c r="C7" t="str">
        <f t="shared" si="0"/>
        <v>6 Ataskaita „Vadovų pavadavimai“ (PT, 11a*)</v>
      </c>
      <c r="D7">
        <v>8</v>
      </c>
      <c r="E7">
        <f t="shared" si="1"/>
        <v>14</v>
      </c>
      <c r="F7" s="17" t="e">
        <f>IF(_xlfn.IFNA(VLOOKUP(Vertinimas!C7,#REF!,1,),"")&lt;&gt;"","Yra","-")</f>
        <v>#REF!</v>
      </c>
      <c r="G7">
        <f t="shared" si="2"/>
        <v>13</v>
      </c>
      <c r="H7" s="20">
        <f t="shared" si="3"/>
        <v>22</v>
      </c>
      <c r="J7">
        <v>32</v>
      </c>
      <c r="K7">
        <v>54</v>
      </c>
      <c r="L7">
        <f t="shared" si="4"/>
        <v>43</v>
      </c>
    </row>
    <row r="8" spans="1:15" x14ac:dyDescent="0.25">
      <c r="A8">
        <v>7</v>
      </c>
      <c r="B8" t="s">
        <v>49</v>
      </c>
      <c r="C8" t="str">
        <f t="shared" si="0"/>
        <v>7 Ataskaita „Vadovų paskyrimų ir pavadavimų klaidos“ (PT, 11b*)</v>
      </c>
      <c r="D8">
        <v>8</v>
      </c>
      <c r="E8">
        <f t="shared" si="1"/>
        <v>14</v>
      </c>
      <c r="F8" s="17" t="e">
        <f>IF(_xlfn.IFNA(VLOOKUP(Vertinimas!C8,#REF!,1,),"")&lt;&gt;"","Yra","-")</f>
        <v>#REF!</v>
      </c>
      <c r="G8">
        <f t="shared" si="2"/>
        <v>13</v>
      </c>
      <c r="H8" s="20">
        <f t="shared" si="3"/>
        <v>22</v>
      </c>
      <c r="J8" t="s">
        <v>50</v>
      </c>
      <c r="K8" t="s">
        <v>50</v>
      </c>
      <c r="L8" t="s">
        <v>50</v>
      </c>
      <c r="N8" t="s">
        <v>51</v>
      </c>
    </row>
    <row r="9" spans="1:15" x14ac:dyDescent="0.25">
      <c r="A9">
        <v>8</v>
      </c>
      <c r="B9" t="s">
        <v>52</v>
      </c>
      <c r="C9" t="str">
        <f t="shared" si="0"/>
        <v>8 Etato dalies rodymas spausdinyje (PT, 12*)</v>
      </c>
      <c r="D9">
        <v>6</v>
      </c>
      <c r="E9">
        <f t="shared" si="1"/>
        <v>10</v>
      </c>
      <c r="F9" s="17" t="e">
        <f>IF(_xlfn.IFNA(VLOOKUP(Vertinimas!C9,#REF!,1,),"")&lt;&gt;"","Yra","-")</f>
        <v>#REF!</v>
      </c>
      <c r="G9">
        <f t="shared" si="2"/>
        <v>10</v>
      </c>
      <c r="H9" s="20">
        <f t="shared" si="3"/>
        <v>17</v>
      </c>
      <c r="J9">
        <v>12</v>
      </c>
      <c r="K9">
        <v>16</v>
      </c>
      <c r="L9">
        <f t="shared" si="4"/>
        <v>14</v>
      </c>
    </row>
    <row r="10" spans="1:15" x14ac:dyDescent="0.25">
      <c r="A10">
        <v>9</v>
      </c>
      <c r="B10" t="s">
        <v>53</v>
      </c>
      <c r="C10" t="str">
        <f t="shared" si="0"/>
        <v>9 Leidimai „dubliuoti“ darbo laiką ir ataskaita apie darbo laiko dubliavimą (PT, 13*)</v>
      </c>
      <c r="D10">
        <v>8</v>
      </c>
      <c r="E10">
        <f t="shared" si="1"/>
        <v>14</v>
      </c>
      <c r="F10" s="17" t="e">
        <f>IF(_xlfn.IFNA(VLOOKUP(Vertinimas!C10,#REF!,1,),"")&lt;&gt;"","Yra","-")</f>
        <v>#REF!</v>
      </c>
      <c r="G10">
        <f t="shared" si="2"/>
        <v>13</v>
      </c>
      <c r="H10" s="20">
        <f t="shared" si="3"/>
        <v>22</v>
      </c>
      <c r="J10">
        <v>40</v>
      </c>
      <c r="K10">
        <v>60</v>
      </c>
      <c r="L10">
        <f t="shared" si="4"/>
        <v>50</v>
      </c>
    </row>
    <row r="11" spans="1:15" x14ac:dyDescent="0.25">
      <c r="A11">
        <v>10</v>
      </c>
      <c r="B11" t="s">
        <v>54</v>
      </c>
      <c r="C11" t="str">
        <f t="shared" si="0"/>
        <v>10 Kompetencijos kėlimų įrašų masinis sukėlimas (PT, 14)</v>
      </c>
      <c r="D11">
        <v>15</v>
      </c>
      <c r="E11">
        <f t="shared" si="1"/>
        <v>25</v>
      </c>
      <c r="F11" s="17" t="e">
        <f>IF(_xlfn.IFNA(VLOOKUP(Vertinimas!C11,#REF!,1,),"")&lt;&gt;"","Yra","-")</f>
        <v>#REF!</v>
      </c>
      <c r="G11">
        <f t="shared" si="2"/>
        <v>24</v>
      </c>
      <c r="H11" s="20">
        <f t="shared" si="3"/>
        <v>40</v>
      </c>
      <c r="J11">
        <v>60</v>
      </c>
      <c r="K11">
        <v>80</v>
      </c>
      <c r="L11">
        <f t="shared" si="4"/>
        <v>70</v>
      </c>
    </row>
    <row r="12" spans="1:15" x14ac:dyDescent="0.25">
      <c r="A12">
        <v>11</v>
      </c>
      <c r="B12" t="s">
        <v>55</v>
      </c>
      <c r="C12" t="str">
        <f t="shared" si="0"/>
        <v>11 Vadovų gimtadienių, jubiliejų ataskaita (PT, 15*)</v>
      </c>
      <c r="D12">
        <v>1</v>
      </c>
      <c r="E12">
        <f t="shared" si="1"/>
        <v>2</v>
      </c>
      <c r="F12" s="17" t="e">
        <f>IF(_xlfn.IFNA(VLOOKUP(Vertinimas!C12,#REF!,1,),"")&lt;&gt;"","Yra","-")</f>
        <v>#REF!</v>
      </c>
      <c r="G12">
        <f t="shared" si="2"/>
        <v>2</v>
      </c>
      <c r="H12" s="20">
        <f t="shared" si="3"/>
        <v>4</v>
      </c>
      <c r="J12">
        <v>24</v>
      </c>
      <c r="K12">
        <v>40</v>
      </c>
      <c r="L12">
        <f t="shared" si="4"/>
        <v>32</v>
      </c>
    </row>
    <row r="13" spans="1:15" x14ac:dyDescent="0.25">
      <c r="A13">
        <v>12</v>
      </c>
      <c r="B13" t="s">
        <v>56</v>
      </c>
      <c r="C13" t="str">
        <f t="shared" si="0"/>
        <v>12 Planinio mėnesinio atlyginimo rodymas „valandininkams“ (PT, 16)</v>
      </c>
      <c r="D13">
        <v>8</v>
      </c>
      <c r="E13">
        <f t="shared" si="1"/>
        <v>14</v>
      </c>
      <c r="F13" s="17" t="e">
        <f>IF(_xlfn.IFNA(VLOOKUP(Vertinimas!C13,#REF!,1,),"")&lt;&gt;"","Yra","-")</f>
        <v>#REF!</v>
      </c>
      <c r="G13">
        <f t="shared" si="2"/>
        <v>13</v>
      </c>
      <c r="H13" s="20">
        <f t="shared" si="3"/>
        <v>22</v>
      </c>
      <c r="J13">
        <v>16</v>
      </c>
      <c r="K13">
        <v>24</v>
      </c>
      <c r="L13">
        <f t="shared" si="4"/>
        <v>20</v>
      </c>
    </row>
    <row r="14" spans="1:15" x14ac:dyDescent="0.25">
      <c r="A14">
        <v>13</v>
      </c>
      <c r="B14" t="s">
        <v>57</v>
      </c>
      <c r="C14" t="str">
        <f t="shared" si="0"/>
        <v>13 Ataskaita „Padalinio pareigybės darbo laiko grafikas“ (PT, 18*)</v>
      </c>
      <c r="D14">
        <v>4</v>
      </c>
      <c r="E14">
        <f t="shared" si="1"/>
        <v>7</v>
      </c>
      <c r="F14" s="17" t="e">
        <f>IF(_xlfn.IFNA(VLOOKUP(Vertinimas!C14,#REF!,1,),"")&lt;&gt;"","Yra","-")</f>
        <v>#REF!</v>
      </c>
      <c r="G14">
        <f t="shared" si="2"/>
        <v>7</v>
      </c>
      <c r="H14" s="20">
        <f t="shared" si="3"/>
        <v>12</v>
      </c>
      <c r="J14">
        <v>24</v>
      </c>
      <c r="K14">
        <v>32</v>
      </c>
      <c r="L14">
        <f t="shared" si="4"/>
        <v>28</v>
      </c>
    </row>
    <row r="15" spans="1:15" x14ac:dyDescent="0.25">
      <c r="A15">
        <v>14</v>
      </c>
      <c r="B15" t="s">
        <v>58</v>
      </c>
      <c r="C15" t="str">
        <f t="shared" si="0"/>
        <v>14 30 min. pertraukos suteikimas, dirbant 5val. nepertraukiamai (PT, 19*)</v>
      </c>
      <c r="D15">
        <v>4</v>
      </c>
      <c r="E15">
        <f t="shared" si="1"/>
        <v>7</v>
      </c>
      <c r="F15" s="17" t="e">
        <f>IF(_xlfn.IFNA(VLOOKUP(Vertinimas!C15,#REF!,1,),"")&lt;&gt;"","Yra","-")</f>
        <v>#REF!</v>
      </c>
      <c r="G15">
        <f t="shared" si="2"/>
        <v>7</v>
      </c>
      <c r="H15" s="20">
        <f t="shared" si="3"/>
        <v>12</v>
      </c>
      <c r="J15">
        <v>24</v>
      </c>
      <c r="K15">
        <v>40</v>
      </c>
      <c r="L15">
        <f t="shared" si="4"/>
        <v>32</v>
      </c>
    </row>
    <row r="16" spans="1:15" x14ac:dyDescent="0.25">
      <c r="A16">
        <v>15</v>
      </c>
      <c r="B16" t="s">
        <v>59</v>
      </c>
      <c r="C16" t="str">
        <f t="shared" si="0"/>
        <v>15 Dienos darbo valandų sumavimas DLAŽ užklausoje (PT, 20*)</v>
      </c>
      <c r="D16">
        <v>8</v>
      </c>
      <c r="E16">
        <f t="shared" si="1"/>
        <v>14</v>
      </c>
      <c r="F16" s="17" t="e">
        <f>IF(_xlfn.IFNA(VLOOKUP(Vertinimas!C16,#REF!,1,),"")&lt;&gt;"","Yra","-")</f>
        <v>#REF!</v>
      </c>
      <c r="G16">
        <f t="shared" si="2"/>
        <v>13</v>
      </c>
      <c r="H16" s="20">
        <f t="shared" si="3"/>
        <v>22</v>
      </c>
      <c r="J16">
        <v>24</v>
      </c>
      <c r="K16">
        <v>40</v>
      </c>
      <c r="L16">
        <f t="shared" si="4"/>
        <v>32</v>
      </c>
    </row>
    <row r="17" spans="1:14" x14ac:dyDescent="0.25">
      <c r="A17">
        <v>16</v>
      </c>
      <c r="B17" t="s">
        <v>60</v>
      </c>
      <c r="C17" t="str">
        <f t="shared" si="0"/>
        <v>16 Darbuotojo duomenų perdavimas į PDVS (PT, 22)</v>
      </c>
      <c r="D17">
        <v>22</v>
      </c>
      <c r="E17">
        <f t="shared" si="1"/>
        <v>37</v>
      </c>
      <c r="F17" s="17" t="e">
        <f>IF(_xlfn.IFNA(VLOOKUP(Vertinimas!C17,#REF!,1,),"")&lt;&gt;"","Yra","-")</f>
        <v>#REF!</v>
      </c>
      <c r="G17">
        <f t="shared" si="2"/>
        <v>36</v>
      </c>
      <c r="H17" s="20">
        <f t="shared" si="3"/>
        <v>60</v>
      </c>
      <c r="J17">
        <v>32</v>
      </c>
      <c r="K17">
        <v>48</v>
      </c>
      <c r="L17">
        <f t="shared" si="4"/>
        <v>40</v>
      </c>
    </row>
    <row r="18" spans="1:14" x14ac:dyDescent="0.25">
      <c r="A18">
        <v>17</v>
      </c>
      <c r="B18" t="s">
        <v>61</v>
      </c>
      <c r="C18" t="str">
        <f>A18&amp;" "&amp;B18</f>
        <v>17 Darbuotojo visų funkcijų darbo laikas viename spausdinyje (PT, 23)</v>
      </c>
      <c r="D18">
        <v>40</v>
      </c>
      <c r="E18">
        <f t="shared" si="1"/>
        <v>66</v>
      </c>
      <c r="F18" s="17" t="e">
        <f>IF(_xlfn.IFNA(VLOOKUP(Vertinimas!C18,#REF!,1,),"")&lt;&gt;"","Yra","-")</f>
        <v>#REF!</v>
      </c>
      <c r="G18">
        <f t="shared" si="2"/>
        <v>64</v>
      </c>
      <c r="H18" s="20">
        <f t="shared" si="3"/>
        <v>106</v>
      </c>
      <c r="J18">
        <v>40</v>
      </c>
      <c r="K18">
        <v>60</v>
      </c>
      <c r="L18">
        <f t="shared" si="4"/>
        <v>50</v>
      </c>
      <c r="N18" t="s">
        <v>62</v>
      </c>
    </row>
    <row r="19" spans="1:14" x14ac:dyDescent="0.25">
      <c r="A19">
        <v>18</v>
      </c>
      <c r="B19" t="s">
        <v>63</v>
      </c>
      <c r="C19" t="str">
        <f t="shared" si="0"/>
        <v>18 Kompetencijų tipų kartoteka (PT, 25*)</v>
      </c>
      <c r="D19">
        <v>2</v>
      </c>
      <c r="E19">
        <f t="shared" si="1"/>
        <v>4</v>
      </c>
      <c r="F19" s="17" t="e">
        <f>IF(_xlfn.IFNA(VLOOKUP(Vertinimas!C19,#REF!,1,),"")&lt;&gt;"","Yra","-")</f>
        <v>#REF!</v>
      </c>
      <c r="G19">
        <f t="shared" si="2"/>
        <v>4</v>
      </c>
      <c r="H19" s="20">
        <f t="shared" si="3"/>
        <v>7</v>
      </c>
      <c r="J19">
        <v>40</v>
      </c>
      <c r="K19">
        <v>80</v>
      </c>
      <c r="L19">
        <f t="shared" si="4"/>
        <v>60</v>
      </c>
    </row>
    <row r="20" spans="1:14" x14ac:dyDescent="0.25">
      <c r="A20">
        <v>19</v>
      </c>
      <c r="B20" t="s">
        <v>64</v>
      </c>
      <c r="C20" t="str">
        <f t="shared" si="0"/>
        <v>19 Laiko kodų įvedimo į DLAŽ apribojimas (PT, 26a*)</v>
      </c>
      <c r="D20">
        <v>1</v>
      </c>
      <c r="E20">
        <f t="shared" si="1"/>
        <v>2</v>
      </c>
      <c r="F20" s="17" t="e">
        <f>IF(_xlfn.IFNA(VLOOKUP(Vertinimas!C20,#REF!,1,),"")&lt;&gt;"","Yra","-")</f>
        <v>#REF!</v>
      </c>
      <c r="G20">
        <f t="shared" si="2"/>
        <v>2</v>
      </c>
      <c r="H20" s="20">
        <f t="shared" si="3"/>
        <v>4</v>
      </c>
      <c r="J20">
        <v>40</v>
      </c>
      <c r="K20">
        <v>60</v>
      </c>
      <c r="L20">
        <f t="shared" si="4"/>
        <v>50</v>
      </c>
    </row>
    <row r="21" spans="1:14" x14ac:dyDescent="0.25">
      <c r="A21">
        <v>20</v>
      </c>
      <c r="B21" t="s">
        <v>65</v>
      </c>
      <c r="C21" t="str">
        <f t="shared" si="0"/>
        <v>20 Priėjimo prie nedarbingumų registro apribojimas (PT, 26b*)</v>
      </c>
      <c r="D21">
        <v>1</v>
      </c>
      <c r="E21">
        <f t="shared" si="1"/>
        <v>2</v>
      </c>
      <c r="F21" s="17" t="e">
        <f>IF(_xlfn.IFNA(VLOOKUP(Vertinimas!C21,#REF!,1,),"")&lt;&gt;"","Yra","-")</f>
        <v>#REF!</v>
      </c>
      <c r="G21">
        <f t="shared" si="2"/>
        <v>2</v>
      </c>
      <c r="H21" s="20">
        <f t="shared" si="3"/>
        <v>4</v>
      </c>
      <c r="J21" t="s">
        <v>50</v>
      </c>
      <c r="K21" t="s">
        <v>50</v>
      </c>
      <c r="L21" t="s">
        <v>50</v>
      </c>
      <c r="N21" t="s">
        <v>51</v>
      </c>
    </row>
    <row r="22" spans="1:14" x14ac:dyDescent="0.25">
      <c r="A22">
        <v>21</v>
      </c>
      <c r="B22" t="s">
        <v>66</v>
      </c>
      <c r="C22" t="str">
        <f t="shared" si="0"/>
        <v>21 Rodyti padalinio / projekto darbuotojų etatų sumą (EPT, 30*)</v>
      </c>
      <c r="D22">
        <v>8</v>
      </c>
      <c r="E22">
        <f t="shared" si="1"/>
        <v>14</v>
      </c>
      <c r="F22" s="17" t="e">
        <f>IF(_xlfn.IFNA(VLOOKUP(Vertinimas!C22,#REF!,1,),"")&lt;&gt;"","Yra","-")</f>
        <v>#REF!</v>
      </c>
      <c r="G22">
        <f t="shared" si="2"/>
        <v>13</v>
      </c>
      <c r="H22" s="20">
        <f t="shared" si="3"/>
        <v>22</v>
      </c>
      <c r="J22">
        <v>8</v>
      </c>
      <c r="K22">
        <v>12</v>
      </c>
      <c r="L22">
        <f t="shared" si="4"/>
        <v>10</v>
      </c>
    </row>
    <row r="23" spans="1:14" x14ac:dyDescent="0.25">
      <c r="A23">
        <v>22</v>
      </c>
      <c r="B23" t="s">
        <v>67</v>
      </c>
      <c r="C23" t="str">
        <f t="shared" si="0"/>
        <v>22 Dar negaliojančio priedo atvaizdavimas kita spalva (EPT, 33*)</v>
      </c>
      <c r="D23">
        <v>1</v>
      </c>
      <c r="E23">
        <f t="shared" si="1"/>
        <v>2</v>
      </c>
      <c r="F23" s="17" t="e">
        <f>IF(_xlfn.IFNA(VLOOKUP(Vertinimas!C23,#REF!,1,),"")&lt;&gt;"","Yra","-")</f>
        <v>#REF!</v>
      </c>
      <c r="G23">
        <f t="shared" si="2"/>
        <v>2</v>
      </c>
      <c r="H23" s="20">
        <f t="shared" si="3"/>
        <v>4</v>
      </c>
      <c r="J23">
        <v>8</v>
      </c>
      <c r="K23">
        <v>8</v>
      </c>
      <c r="L23">
        <f t="shared" si="4"/>
        <v>8</v>
      </c>
    </row>
    <row r="24" spans="1:14" x14ac:dyDescent="0.25">
      <c r="A24">
        <v>23</v>
      </c>
      <c r="B24" t="s">
        <v>68</v>
      </c>
      <c r="C24" t="str">
        <f t="shared" si="0"/>
        <v>23 Priedo % nuo mėnesinio atlyginimo (EPT, 35*)</v>
      </c>
      <c r="D24">
        <v>1</v>
      </c>
      <c r="E24">
        <f t="shared" si="1"/>
        <v>2</v>
      </c>
      <c r="F24" s="17" t="e">
        <f>IF(_xlfn.IFNA(VLOOKUP(Vertinimas!C24,#REF!,1,),"")&lt;&gt;"","Yra","-")</f>
        <v>#REF!</v>
      </c>
      <c r="G24">
        <f t="shared" si="2"/>
        <v>2</v>
      </c>
      <c r="H24" s="20">
        <f t="shared" si="3"/>
        <v>4</v>
      </c>
      <c r="J24">
        <v>24</v>
      </c>
      <c r="K24">
        <v>40</v>
      </c>
      <c r="L24">
        <f t="shared" si="4"/>
        <v>32</v>
      </c>
    </row>
    <row r="25" spans="1:14" x14ac:dyDescent="0.25">
      <c r="A25">
        <v>24</v>
      </c>
      <c r="B25" t="s">
        <v>69</v>
      </c>
      <c r="C25" t="str">
        <f t="shared" si="0"/>
        <v>24 Detalios darbuotojo pavadavimo informacijos rodymas padalinio / projekto DUF‘e (EPT, 37)</v>
      </c>
      <c r="D25">
        <v>8</v>
      </c>
      <c r="E25">
        <f t="shared" si="1"/>
        <v>14</v>
      </c>
      <c r="F25" s="17" t="e">
        <f>IF(_xlfn.IFNA(VLOOKUP(Vertinimas!C25,#REF!,1,),"")&lt;&gt;"","Yra","-")</f>
        <v>#REF!</v>
      </c>
      <c r="G25">
        <f t="shared" si="2"/>
        <v>13</v>
      </c>
      <c r="H25" s="20">
        <f t="shared" si="3"/>
        <v>22</v>
      </c>
      <c r="J25">
        <v>100</v>
      </c>
      <c r="K25">
        <v>140</v>
      </c>
      <c r="L25">
        <f t="shared" si="4"/>
        <v>120</v>
      </c>
    </row>
    <row r="26" spans="1:14" x14ac:dyDescent="0.25">
      <c r="A26">
        <v>25</v>
      </c>
      <c r="B26" t="s">
        <v>70</v>
      </c>
      <c r="C26" t="str">
        <f t="shared" si="0"/>
        <v>25 Informacija apie įdarbinimą pavadavimui ir priedą už pavadavimą padalinio / projekto DUF‘e (EPT, 38)</v>
      </c>
      <c r="D26">
        <v>8</v>
      </c>
      <c r="E26">
        <f t="shared" si="1"/>
        <v>14</v>
      </c>
      <c r="F26" s="17" t="e">
        <f>IF(_xlfn.IFNA(VLOOKUP(Vertinimas!C26,#REF!,1,),"")&lt;&gt;"","Yra","-")</f>
        <v>#REF!</v>
      </c>
      <c r="G26">
        <f t="shared" si="2"/>
        <v>13</v>
      </c>
      <c r="H26" s="20">
        <f t="shared" si="3"/>
        <v>22</v>
      </c>
      <c r="J26">
        <v>60</v>
      </c>
      <c r="K26">
        <v>80</v>
      </c>
      <c r="L26">
        <f t="shared" si="4"/>
        <v>70</v>
      </c>
    </row>
    <row r="27" spans="1:14" x14ac:dyDescent="0.25">
      <c r="A27">
        <v>26</v>
      </c>
      <c r="B27" t="s">
        <v>71</v>
      </c>
      <c r="C27" t="str">
        <f t="shared" si="0"/>
        <v>26 Papildomos informacijos rodymas projekto DUF‘e (EPT, 39)</v>
      </c>
      <c r="D27">
        <v>24</v>
      </c>
      <c r="E27">
        <f t="shared" si="1"/>
        <v>40</v>
      </c>
      <c r="F27" s="17" t="e">
        <f>IF(_xlfn.IFNA(VLOOKUP(Vertinimas!C27,#REF!,1,),"")&lt;&gt;"","Yra","-")</f>
        <v>#REF!</v>
      </c>
      <c r="G27">
        <f t="shared" si="2"/>
        <v>39</v>
      </c>
      <c r="H27" s="20">
        <f t="shared" si="3"/>
        <v>65</v>
      </c>
      <c r="J27" s="1">
        <v>168</v>
      </c>
      <c r="K27" s="1">
        <v>168</v>
      </c>
      <c r="L27">
        <f t="shared" si="4"/>
        <v>168</v>
      </c>
      <c r="M27" s="1" t="s">
        <v>72</v>
      </c>
    </row>
    <row r="28" spans="1:14" x14ac:dyDescent="0.25">
      <c r="A28">
        <v>27</v>
      </c>
      <c r="B28" t="s">
        <v>73</v>
      </c>
      <c r="C28" t="str">
        <f t="shared" si="0"/>
        <v>27 Padalinio darbo grafiko tvirtinimas pagal kuruojamą sritį (PT, 49)</v>
      </c>
      <c r="D28">
        <v>8</v>
      </c>
      <c r="E28">
        <f t="shared" si="1"/>
        <v>14</v>
      </c>
      <c r="F28" s="17" t="e">
        <f>IF(_xlfn.IFNA(VLOOKUP(Vertinimas!C28,#REF!,1,),"")&lt;&gt;"","Yra","-")</f>
        <v>#REF!</v>
      </c>
      <c r="G28">
        <f t="shared" si="2"/>
        <v>13</v>
      </c>
      <c r="H28" s="20">
        <f t="shared" si="3"/>
        <v>22</v>
      </c>
      <c r="J28">
        <v>40</v>
      </c>
      <c r="K28">
        <v>60</v>
      </c>
      <c r="L28">
        <f t="shared" si="4"/>
        <v>50</v>
      </c>
      <c r="M28" t="s">
        <v>74</v>
      </c>
    </row>
    <row r="29" spans="1:14" x14ac:dyDescent="0.25">
      <c r="A29">
        <v>28</v>
      </c>
      <c r="B29" t="s">
        <v>75</v>
      </c>
      <c r="C29" t="str">
        <f t="shared" si="0"/>
        <v>28 Bylos numerių atvaizdavimas spausdiniuose (PT, 49a*)</v>
      </c>
      <c r="D29">
        <v>1</v>
      </c>
      <c r="E29">
        <f t="shared" si="1"/>
        <v>2</v>
      </c>
      <c r="F29" s="17" t="e">
        <f>IF(_xlfn.IFNA(VLOOKUP(Vertinimas!C29,#REF!,1,),"")&lt;&gt;"","Yra","-")</f>
        <v>#REF!</v>
      </c>
      <c r="G29">
        <f t="shared" si="2"/>
        <v>2</v>
      </c>
      <c r="H29" s="20">
        <f t="shared" si="3"/>
        <v>4</v>
      </c>
      <c r="J29">
        <v>8</v>
      </c>
      <c r="K29">
        <v>8</v>
      </c>
      <c r="L29">
        <f t="shared" si="4"/>
        <v>8</v>
      </c>
    </row>
    <row r="30" spans="1:14" x14ac:dyDescent="0.25">
      <c r="A30">
        <v>29</v>
      </c>
      <c r="B30" s="1" t="s">
        <v>76</v>
      </c>
      <c r="C30" s="1" t="str">
        <f t="shared" si="0"/>
        <v>29 Registracijos numerio suteikimas spausdiniams (DVT)</v>
      </c>
      <c r="D30" s="2">
        <v>10</v>
      </c>
      <c r="E30" s="2">
        <f t="shared" si="1"/>
        <v>17</v>
      </c>
      <c r="F30" s="18" t="e">
        <f>IF(_xlfn.IFNA(VLOOKUP(Vertinimas!C30,#REF!,1,),"")&lt;&gt;"","Yra","-")</f>
        <v>#REF!</v>
      </c>
      <c r="G30" s="2">
        <f t="shared" si="2"/>
        <v>16</v>
      </c>
      <c r="H30" s="21">
        <f t="shared" si="3"/>
        <v>27</v>
      </c>
      <c r="J30" t="s">
        <v>50</v>
      </c>
      <c r="K30" t="s">
        <v>50</v>
      </c>
      <c r="L30" t="s">
        <v>50</v>
      </c>
      <c r="N30" t="s">
        <v>77</v>
      </c>
    </row>
    <row r="31" spans="1:14" x14ac:dyDescent="0.25">
      <c r="A31">
        <v>30</v>
      </c>
      <c r="B31" t="s">
        <v>78</v>
      </c>
      <c r="C31" t="str">
        <f t="shared" si="0"/>
        <v>30 Darbo valandų perkėlimas į DLAŽ tik iš patvirtintų darbo grafikų (PT, 51*)</v>
      </c>
      <c r="D31">
        <v>1</v>
      </c>
      <c r="E31">
        <f t="shared" si="1"/>
        <v>2</v>
      </c>
      <c r="F31" s="17" t="e">
        <f>IF(_xlfn.IFNA(VLOOKUP(Vertinimas!C31,#REF!,1,),"")&lt;&gt;"","Yra","-")</f>
        <v>#REF!</v>
      </c>
      <c r="G31">
        <f t="shared" si="2"/>
        <v>2</v>
      </c>
      <c r="H31" s="20">
        <f t="shared" si="3"/>
        <v>4</v>
      </c>
      <c r="J31">
        <v>12</v>
      </c>
      <c r="K31">
        <v>16</v>
      </c>
      <c r="L31">
        <f t="shared" si="4"/>
        <v>14</v>
      </c>
    </row>
    <row r="32" spans="1:14" x14ac:dyDescent="0.25">
      <c r="A32">
        <v>31</v>
      </c>
      <c r="B32" t="s">
        <v>79</v>
      </c>
      <c r="C32" t="str">
        <f t="shared" si="0"/>
        <v>31 Priedo nutraukimo proceso keitimas (PT, 52)</v>
      </c>
      <c r="D32">
        <v>8</v>
      </c>
      <c r="E32">
        <f t="shared" si="1"/>
        <v>14</v>
      </c>
      <c r="F32" s="17" t="e">
        <f>IF(_xlfn.IFNA(VLOOKUP(Vertinimas!C32,#REF!,1,),"")&lt;&gt;"","Yra","-")</f>
        <v>#REF!</v>
      </c>
      <c r="G32">
        <f t="shared" si="2"/>
        <v>13</v>
      </c>
      <c r="H32" s="20">
        <f t="shared" si="3"/>
        <v>22</v>
      </c>
      <c r="J32">
        <v>140</v>
      </c>
      <c r="K32">
        <v>180</v>
      </c>
      <c r="L32">
        <f t="shared" si="4"/>
        <v>160</v>
      </c>
    </row>
    <row r="33" spans="1:14" x14ac:dyDescent="0.25">
      <c r="A33">
        <v>32</v>
      </c>
      <c r="B33" t="s">
        <v>80</v>
      </c>
      <c r="C33" t="str">
        <f t="shared" si="0"/>
        <v>32 Priedo skyrimo kodų apribojimas projektams / padaliniams (EPT, 122*)</v>
      </c>
      <c r="D33">
        <v>2</v>
      </c>
      <c r="E33">
        <f t="shared" si="1"/>
        <v>4</v>
      </c>
      <c r="F33" s="17" t="e">
        <f>IF(_xlfn.IFNA(VLOOKUP(Vertinimas!C33,#REF!,1,),"")&lt;&gt;"","Yra","-")</f>
        <v>#REF!</v>
      </c>
      <c r="G33">
        <f t="shared" si="2"/>
        <v>4</v>
      </c>
      <c r="H33" s="20">
        <f t="shared" si="3"/>
        <v>7</v>
      </c>
      <c r="J33">
        <v>40</v>
      </c>
      <c r="K33">
        <v>60</v>
      </c>
      <c r="L33">
        <f t="shared" si="4"/>
        <v>50</v>
      </c>
      <c r="M33" t="s">
        <v>81</v>
      </c>
    </row>
    <row r="34" spans="1:14" x14ac:dyDescent="0.25">
      <c r="A34">
        <v>33</v>
      </c>
      <c r="B34" t="s">
        <v>82</v>
      </c>
      <c r="C34" t="str">
        <f t="shared" si="0"/>
        <v>33 Darbo sutarties keitimo tvirtinimo sekos pakeitimas (PT, 162)</v>
      </c>
      <c r="D34">
        <v>2</v>
      </c>
      <c r="E34">
        <f t="shared" si="1"/>
        <v>4</v>
      </c>
      <c r="F34" s="17" t="e">
        <f>IF(_xlfn.IFNA(VLOOKUP(Vertinimas!C34,#REF!,1,),"")&lt;&gt;"","Yra","-")</f>
        <v>#REF!</v>
      </c>
      <c r="G34">
        <f t="shared" si="2"/>
        <v>4</v>
      </c>
      <c r="H34" s="20">
        <f t="shared" si="3"/>
        <v>7</v>
      </c>
      <c r="J34">
        <v>120</v>
      </c>
      <c r="K34">
        <v>160</v>
      </c>
      <c r="L34">
        <f t="shared" si="4"/>
        <v>140</v>
      </c>
    </row>
    <row r="35" spans="1:14" x14ac:dyDescent="0.25">
      <c r="A35">
        <v>34</v>
      </c>
      <c r="B35" t="s">
        <v>83</v>
      </c>
      <c r="C35" t="str">
        <f t="shared" si="0"/>
        <v>34 DU priskaitymo ir DU mokėjimų žiniaraščių pateikimas finansininkams (BAAT, 169*)</v>
      </c>
      <c r="D35">
        <v>8</v>
      </c>
      <c r="E35">
        <f t="shared" si="1"/>
        <v>14</v>
      </c>
      <c r="F35" s="17" t="e">
        <f>IF(_xlfn.IFNA(VLOOKUP(Vertinimas!C35,#REF!,1,),"")&lt;&gt;"","Yra","-")</f>
        <v>#REF!</v>
      </c>
      <c r="G35">
        <f t="shared" si="2"/>
        <v>13</v>
      </c>
      <c r="H35" s="20">
        <f t="shared" si="3"/>
        <v>22</v>
      </c>
      <c r="J35">
        <v>160</v>
      </c>
      <c r="K35">
        <v>200</v>
      </c>
      <c r="L35">
        <f t="shared" si="4"/>
        <v>180</v>
      </c>
    </row>
    <row r="36" spans="1:14" x14ac:dyDescent="0.25">
      <c r="A36">
        <v>35</v>
      </c>
      <c r="B36" t="s">
        <v>84</v>
      </c>
      <c r="C36" t="str">
        <f t="shared" si="0"/>
        <v>35 Masinis vienkartinių priedų sukėlimas (EPT, 178*)</v>
      </c>
      <c r="D36">
        <v>16</v>
      </c>
      <c r="E36">
        <f t="shared" si="1"/>
        <v>27</v>
      </c>
      <c r="F36" s="17" t="e">
        <f>IF(_xlfn.IFNA(VLOOKUP(Vertinimas!C36,#REF!,1,),"")&lt;&gt;"","Yra","-")</f>
        <v>#REF!</v>
      </c>
      <c r="G36">
        <f t="shared" si="2"/>
        <v>26</v>
      </c>
      <c r="H36" s="20">
        <f t="shared" si="3"/>
        <v>43</v>
      </c>
      <c r="J36">
        <v>60</v>
      </c>
      <c r="K36">
        <v>80</v>
      </c>
      <c r="L36">
        <f t="shared" si="4"/>
        <v>70</v>
      </c>
      <c r="M36" t="s">
        <v>85</v>
      </c>
    </row>
    <row r="37" spans="1:14" x14ac:dyDescent="0.25">
      <c r="A37">
        <v>36</v>
      </c>
      <c r="B37" s="1" t="s">
        <v>86</v>
      </c>
      <c r="C37" s="1" t="str">
        <f t="shared" si="0"/>
        <v>36 Įsakymų rengimas HRM, tvirtinimas ir registravimas PDVS (DVT, 179)</v>
      </c>
      <c r="D37" s="2">
        <v>30</v>
      </c>
      <c r="E37" s="2">
        <f t="shared" si="1"/>
        <v>50</v>
      </c>
      <c r="F37" s="18" t="e">
        <f>IF(_xlfn.IFNA(VLOOKUP(Vertinimas!C37,#REF!,1,),"")&lt;&gt;"","Yra","-")</f>
        <v>#REF!</v>
      </c>
      <c r="G37" s="2">
        <f t="shared" si="2"/>
        <v>48</v>
      </c>
      <c r="H37" s="21">
        <f t="shared" si="3"/>
        <v>80</v>
      </c>
      <c r="J37">
        <v>500</v>
      </c>
      <c r="K37">
        <v>1000</v>
      </c>
      <c r="L37">
        <f t="shared" si="4"/>
        <v>750</v>
      </c>
      <c r="N37" t="s">
        <v>87</v>
      </c>
    </row>
    <row r="38" spans="1:14" x14ac:dyDescent="0.25">
      <c r="A38">
        <v>37</v>
      </c>
      <c r="B38" t="s">
        <v>88</v>
      </c>
      <c r="C38" t="str">
        <f t="shared" si="0"/>
        <v>37 Ataskaita apie vykusias komandiruotes (PT, 180*)</v>
      </c>
      <c r="D38">
        <v>8</v>
      </c>
      <c r="E38">
        <f t="shared" si="1"/>
        <v>14</v>
      </c>
      <c r="F38" s="17" t="e">
        <f>IF(_xlfn.IFNA(VLOOKUP(Vertinimas!C38,#REF!,1,),"")&lt;&gt;"","Yra","-")</f>
        <v>#REF!</v>
      </c>
      <c r="G38">
        <f t="shared" si="2"/>
        <v>13</v>
      </c>
      <c r="H38" s="20">
        <f t="shared" si="3"/>
        <v>22</v>
      </c>
      <c r="J38">
        <v>40</v>
      </c>
      <c r="K38">
        <v>60</v>
      </c>
      <c r="L38">
        <f t="shared" si="4"/>
        <v>50</v>
      </c>
    </row>
    <row r="39" spans="1:14" x14ac:dyDescent="0.25">
      <c r="A39">
        <v>38</v>
      </c>
      <c r="B39" t="s">
        <v>89</v>
      </c>
      <c r="C39" t="str">
        <f t="shared" si="0"/>
        <v>38 BAAT ataskaitos</v>
      </c>
      <c r="F39" s="17" t="e">
        <f>IF(_xlfn.IFNA(VLOOKUP(Vertinimas!C39,#REF!,1,),"")&lt;&gt;"","Yra","-")</f>
        <v>#REF!</v>
      </c>
    </row>
    <row r="40" spans="1:14" x14ac:dyDescent="0.25">
      <c r="A40" s="10" t="s">
        <v>90</v>
      </c>
      <c r="B40" s="11" t="s">
        <v>91</v>
      </c>
      <c r="C40" s="11" t="str">
        <f t="shared" si="0"/>
        <v>38.01 DU paskirstymas pagal finansavimo šaltinius (3)</v>
      </c>
      <c r="D40">
        <v>40</v>
      </c>
      <c r="E40">
        <f t="shared" ref="E40:E48" si="5">ROUNDUP(D40+(D40*0.2)+(D40*0.15)+(D40*0.2)+(D40*0.1),0)</f>
        <v>66</v>
      </c>
      <c r="F40" s="17" t="e">
        <f>IF(_xlfn.IFNA(VLOOKUP(Vertinimas!C40,#REF!,1,),"")&lt;&gt;"","Yra","-")</f>
        <v>#REF!</v>
      </c>
      <c r="G40">
        <v>36</v>
      </c>
      <c r="H40" s="20">
        <f t="shared" si="3"/>
        <v>60</v>
      </c>
      <c r="J40">
        <v>40</v>
      </c>
      <c r="K40">
        <v>60</v>
      </c>
      <c r="L40">
        <f t="shared" si="4"/>
        <v>50</v>
      </c>
    </row>
    <row r="41" spans="1:14" x14ac:dyDescent="0.25">
      <c r="A41" s="10" t="s">
        <v>92</v>
      </c>
      <c r="B41" s="11" t="s">
        <v>93</v>
      </c>
      <c r="C41" s="11" t="str">
        <f t="shared" si="0"/>
        <v>38.02 Sumos už laikotarpį (informacijos išrinkimas pagal priskaitymų ar atskaitymų kodą). (8)</v>
      </c>
      <c r="D41">
        <v>40</v>
      </c>
      <c r="E41">
        <f t="shared" si="5"/>
        <v>66</v>
      </c>
      <c r="F41" s="17" t="e">
        <f>IF(_xlfn.IFNA(VLOOKUP(Vertinimas!C41,#REF!,1,),"")&lt;&gt;"","Yra","-")</f>
        <v>#REF!</v>
      </c>
      <c r="G41">
        <v>37</v>
      </c>
      <c r="H41" s="20">
        <f t="shared" si="3"/>
        <v>62</v>
      </c>
      <c r="J41">
        <v>60</v>
      </c>
      <c r="K41">
        <v>100</v>
      </c>
      <c r="L41">
        <f t="shared" si="4"/>
        <v>80</v>
      </c>
    </row>
    <row r="42" spans="1:14" x14ac:dyDescent="0.25">
      <c r="A42" s="10" t="s">
        <v>94</v>
      </c>
      <c r="B42" s="11" t="s">
        <v>95</v>
      </c>
      <c r="C42" s="11" t="str">
        <f t="shared" si="0"/>
        <v>38.03 Pastovūs išskaitymai (maitinimas, telefonai) (9)</v>
      </c>
      <c r="D42">
        <v>20</v>
      </c>
      <c r="E42">
        <f t="shared" si="5"/>
        <v>33</v>
      </c>
      <c r="F42" s="17" t="e">
        <f>IF(_xlfn.IFNA(VLOOKUP(Vertinimas!C42,#REF!,1,),"")&lt;&gt;"","Yra","-")</f>
        <v>#REF!</v>
      </c>
      <c r="G42">
        <f t="shared" ref="G42:G46" si="6">ROUNDUP(D42,0)</f>
        <v>20</v>
      </c>
      <c r="H42" s="20">
        <f t="shared" si="3"/>
        <v>33</v>
      </c>
      <c r="J42">
        <v>15</v>
      </c>
      <c r="K42">
        <v>25</v>
      </c>
      <c r="L42">
        <f t="shared" si="4"/>
        <v>20</v>
      </c>
    </row>
    <row r="43" spans="1:14" x14ac:dyDescent="0.25">
      <c r="A43" s="10" t="s">
        <v>96</v>
      </c>
      <c r="B43" s="11" t="s">
        <v>97</v>
      </c>
      <c r="C43" s="11" t="str">
        <f t="shared" si="0"/>
        <v>38.04 Pastovūs išskaitymai (vykdomieji raštai, alimentai) (9)</v>
      </c>
      <c r="D43">
        <v>20</v>
      </c>
      <c r="E43">
        <f t="shared" si="5"/>
        <v>33</v>
      </c>
      <c r="F43" s="17" t="e">
        <f>IF(_xlfn.IFNA(VLOOKUP(Vertinimas!C43,#REF!,1,),"")&lt;&gt;"","Yra","-")</f>
        <v>#REF!</v>
      </c>
      <c r="G43">
        <f t="shared" si="6"/>
        <v>20</v>
      </c>
      <c r="H43" s="20">
        <f t="shared" si="3"/>
        <v>33</v>
      </c>
      <c r="J43">
        <v>15</v>
      </c>
      <c r="K43">
        <v>25</v>
      </c>
      <c r="L43">
        <f t="shared" si="4"/>
        <v>20</v>
      </c>
    </row>
    <row r="44" spans="1:14" x14ac:dyDescent="0.25">
      <c r="A44" s="10" t="s">
        <v>98</v>
      </c>
      <c r="B44" s="11" t="s">
        <v>99</v>
      </c>
      <c r="C44" s="11" t="str">
        <f t="shared" si="0"/>
        <v>38.05 Priskaitymai ir įmokos Sodrai (14)</v>
      </c>
      <c r="D44">
        <v>40</v>
      </c>
      <c r="E44">
        <f t="shared" si="5"/>
        <v>66</v>
      </c>
      <c r="F44" s="17" t="e">
        <f>IF(_xlfn.IFNA(VLOOKUP(Vertinimas!C44,#REF!,1,),"")&lt;&gt;"","Yra","-")</f>
        <v>#REF!</v>
      </c>
      <c r="G44">
        <v>35</v>
      </c>
      <c r="H44" s="20">
        <f t="shared" si="3"/>
        <v>58</v>
      </c>
      <c r="J44">
        <v>60</v>
      </c>
      <c r="K44">
        <v>80</v>
      </c>
      <c r="L44">
        <f t="shared" si="4"/>
        <v>70</v>
      </c>
    </row>
    <row r="45" spans="1:14" x14ac:dyDescent="0.25">
      <c r="A45" s="10" t="s">
        <v>100</v>
      </c>
      <c r="B45" s="11" t="s">
        <v>101</v>
      </c>
      <c r="C45" s="11" t="str">
        <f t="shared" si="0"/>
        <v>38.06 Vidurkio ataskaita (konkretaus darbuotojo) (15)</v>
      </c>
      <c r="D45">
        <v>1</v>
      </c>
      <c r="E45">
        <f t="shared" si="5"/>
        <v>2</v>
      </c>
      <c r="F45" s="17" t="s">
        <v>102</v>
      </c>
      <c r="G45">
        <v>10</v>
      </c>
      <c r="H45" s="20">
        <f t="shared" si="3"/>
        <v>17</v>
      </c>
      <c r="J45">
        <v>24</v>
      </c>
      <c r="K45">
        <v>30</v>
      </c>
      <c r="L45">
        <f t="shared" si="4"/>
        <v>27</v>
      </c>
    </row>
    <row r="46" spans="1:14" x14ac:dyDescent="0.25">
      <c r="A46" s="10" t="s">
        <v>103</v>
      </c>
      <c r="B46" s="11" t="s">
        <v>104</v>
      </c>
      <c r="C46" s="11" t="str">
        <f t="shared" si="0"/>
        <v>38.07 Darbuotojų skaičius (21)</v>
      </c>
      <c r="D46">
        <v>16</v>
      </c>
      <c r="E46">
        <f t="shared" si="5"/>
        <v>27</v>
      </c>
      <c r="F46" s="17" t="e">
        <f>IF(_xlfn.IFNA(VLOOKUP(Vertinimas!C46,#REF!,1,),"")&lt;&gt;"","Yra","-")</f>
        <v>#REF!</v>
      </c>
      <c r="G46">
        <f t="shared" si="6"/>
        <v>16</v>
      </c>
      <c r="H46" s="20">
        <f t="shared" si="3"/>
        <v>27</v>
      </c>
      <c r="J46">
        <v>40</v>
      </c>
      <c r="K46">
        <v>60</v>
      </c>
      <c r="L46">
        <f t="shared" si="4"/>
        <v>50</v>
      </c>
    </row>
    <row r="47" spans="1:14" x14ac:dyDescent="0.25">
      <c r="A47" s="10" t="s">
        <v>105</v>
      </c>
      <c r="B47" s="11" t="s">
        <v>106</v>
      </c>
      <c r="C47" s="11" t="str">
        <f t="shared" si="0"/>
        <v>38.08 Vadovai (22)</v>
      </c>
      <c r="D47">
        <v>2</v>
      </c>
      <c r="E47">
        <f t="shared" si="5"/>
        <v>4</v>
      </c>
      <c r="F47" s="17" t="e">
        <f>IF(_xlfn.IFNA(VLOOKUP(Vertinimas!C47,#REF!,1,),"")&lt;&gt;"","Yra","-")</f>
        <v>#REF!</v>
      </c>
      <c r="G47">
        <v>10</v>
      </c>
      <c r="H47" s="20">
        <f t="shared" si="3"/>
        <v>17</v>
      </c>
      <c r="J47">
        <v>40</v>
      </c>
      <c r="K47">
        <v>60</v>
      </c>
      <c r="L47">
        <f t="shared" si="4"/>
        <v>50</v>
      </c>
    </row>
    <row r="48" spans="1:14" x14ac:dyDescent="0.25">
      <c r="A48" s="14" t="s">
        <v>107</v>
      </c>
      <c r="B48" s="15" t="s">
        <v>108</v>
      </c>
      <c r="C48" s="15" t="str">
        <f t="shared" si="0"/>
        <v>38.09 Darbo sutartys (23)</v>
      </c>
      <c r="D48" s="5">
        <v>40</v>
      </c>
      <c r="E48" s="5">
        <f t="shared" si="5"/>
        <v>66</v>
      </c>
      <c r="F48" s="16" t="e">
        <f>IF(_xlfn.IFNA(VLOOKUP(Vertinimas!C48,#REF!,1,),"")&lt;&gt;"","Yra","-")</f>
        <v>#REF!</v>
      </c>
      <c r="G48" s="5">
        <v>35</v>
      </c>
      <c r="H48" s="22">
        <f t="shared" si="3"/>
        <v>58</v>
      </c>
      <c r="I48" s="5"/>
      <c r="J48" s="5">
        <v>40</v>
      </c>
      <c r="K48" s="5">
        <v>60</v>
      </c>
      <c r="L48" s="5">
        <f t="shared" si="4"/>
        <v>50</v>
      </c>
      <c r="M48" s="5"/>
      <c r="N48" s="5"/>
    </row>
    <row r="49" spans="1:14" x14ac:dyDescent="0.25">
      <c r="A49">
        <v>39</v>
      </c>
      <c r="B49" t="s">
        <v>109</v>
      </c>
      <c r="C49" t="str">
        <f t="shared" si="0"/>
        <v xml:space="preserve">39 „LSMU vadovas“ rolės papildymas teisėmis (PT, 2) </v>
      </c>
      <c r="D49">
        <v>4</v>
      </c>
      <c r="E49">
        <f>ROUNDUP(D49+(D49*0.2)+(D49*0.15)+(D49*0.2)+(D49*0.1),0)</f>
        <v>7</v>
      </c>
      <c r="F49" s="17" t="e">
        <f>IF(_xlfn.IFNA(VLOOKUP(Vertinimas!C49,#REF!,1,),"")&lt;&gt;"","Yra","-")</f>
        <v>#REF!</v>
      </c>
      <c r="G49" s="4">
        <v>4</v>
      </c>
      <c r="H49" s="20">
        <f>ROUNDUP(G49+(G49*0.15)+(G49*0.2)+(G49*0.1),0)</f>
        <v>6</v>
      </c>
    </row>
    <row r="50" spans="1:14" x14ac:dyDescent="0.25">
      <c r="A50">
        <v>40</v>
      </c>
      <c r="B50" t="s">
        <v>110</v>
      </c>
      <c r="C50" t="str">
        <f t="shared" si="0"/>
        <v>40 Darbo sutarties nutraukimo spausdinys (PT, 6)</v>
      </c>
      <c r="D50">
        <v>2</v>
      </c>
      <c r="E50">
        <f t="shared" ref="E50:E90" si="7">ROUNDUP(D50+(D50*0.2)+(D50*0.15)+(D50*0.2)+(D50*0.1),0)</f>
        <v>4</v>
      </c>
      <c r="F50" s="17" t="e">
        <f>IF(_xlfn.IFNA(VLOOKUP(Vertinimas!C50,#REF!,1,),"")&lt;&gt;"","Yra","-")</f>
        <v>#REF!</v>
      </c>
      <c r="G50" s="4">
        <v>16</v>
      </c>
      <c r="H50" s="20">
        <f t="shared" ref="H50:H90" si="8">ROUNDUP(G50+(G50*0.15)+(G50*0.1)+(G50*0.2),0)</f>
        <v>24</v>
      </c>
    </row>
    <row r="51" spans="1:14" x14ac:dyDescent="0.25">
      <c r="A51">
        <v>41</v>
      </c>
      <c r="B51" t="s">
        <v>111</v>
      </c>
      <c r="C51" t="str">
        <f t="shared" si="0"/>
        <v>41 Skirtingų vadovų lygmenų nurodymas informacinio laiško siuntimui (PT, 12)</v>
      </c>
      <c r="D51" s="3">
        <v>1</v>
      </c>
      <c r="E51">
        <f t="shared" si="7"/>
        <v>2</v>
      </c>
      <c r="F51" s="17" t="e">
        <f>IF(_xlfn.IFNA(VLOOKUP(Vertinimas!C51,#REF!,1,),"")&lt;&gt;"","Yra","-")</f>
        <v>#REF!</v>
      </c>
      <c r="G51" s="6">
        <v>16</v>
      </c>
      <c r="H51" s="20">
        <f t="shared" si="8"/>
        <v>24</v>
      </c>
    </row>
    <row r="52" spans="1:14" x14ac:dyDescent="0.25">
      <c r="A52">
        <v>42</v>
      </c>
      <c r="B52" t="s">
        <v>112</v>
      </c>
      <c r="C52" t="str">
        <f t="shared" si="0"/>
        <v xml:space="preserve">42 Užregistruotos komandiruotės papildymas (PT, 16) </v>
      </c>
      <c r="D52">
        <v>4</v>
      </c>
      <c r="E52">
        <f t="shared" si="7"/>
        <v>7</v>
      </c>
      <c r="F52" s="17" t="e">
        <f>IF(_xlfn.IFNA(VLOOKUP(Vertinimas!C52,#REF!,1,),"")&lt;&gt;"","Yra","-")</f>
        <v>#REF!</v>
      </c>
      <c r="G52" s="4">
        <v>16</v>
      </c>
      <c r="H52" s="20">
        <f t="shared" si="8"/>
        <v>24</v>
      </c>
    </row>
    <row r="53" spans="1:14" x14ac:dyDescent="0.25">
      <c r="A53">
        <v>43</v>
      </c>
      <c r="B53" t="s">
        <v>113</v>
      </c>
      <c r="C53" t="str">
        <f t="shared" si="0"/>
        <v>43 Papildoma buhalterio rolė (BAAT, 18)</v>
      </c>
      <c r="D53">
        <v>3</v>
      </c>
      <c r="E53">
        <f t="shared" si="7"/>
        <v>5</v>
      </c>
      <c r="F53" s="17" t="e">
        <f>IF(_xlfn.IFNA(VLOOKUP(Vertinimas!C53,#REF!,1,),"")&lt;&gt;"","Yra","-")</f>
        <v>#REF!</v>
      </c>
      <c r="G53" s="4">
        <v>5</v>
      </c>
      <c r="H53" s="20">
        <f t="shared" si="8"/>
        <v>8</v>
      </c>
    </row>
    <row r="54" spans="1:14" x14ac:dyDescent="0.25">
      <c r="A54">
        <v>44</v>
      </c>
      <c r="B54" t="s">
        <v>114</v>
      </c>
      <c r="C54" t="str">
        <f t="shared" si="0"/>
        <v>44 Atostogų už stažą kaupimas (PT, 22)</v>
      </c>
      <c r="D54" s="3">
        <v>1</v>
      </c>
      <c r="E54">
        <f t="shared" si="7"/>
        <v>2</v>
      </c>
      <c r="F54" s="17" t="e">
        <f>IF(_xlfn.IFNA(VLOOKUP(Vertinimas!C54,#REF!,1,),"")&lt;&gt;"","Yra","-")</f>
        <v>#REF!</v>
      </c>
      <c r="G54" s="6">
        <v>16</v>
      </c>
      <c r="H54" s="20">
        <f t="shared" si="8"/>
        <v>24</v>
      </c>
    </row>
    <row r="55" spans="1:14" x14ac:dyDescent="0.25">
      <c r="A55">
        <v>45</v>
      </c>
      <c r="B55" t="s">
        <v>115</v>
      </c>
      <c r="C55" t="str">
        <f t="shared" si="0"/>
        <v>45 Nedarbingumo visoms darbuotojo funkcijoms vedimas (PT, 23)</v>
      </c>
      <c r="D55">
        <v>2</v>
      </c>
      <c r="E55">
        <f t="shared" si="7"/>
        <v>4</v>
      </c>
      <c r="F55" s="17" t="e">
        <f>IF(_xlfn.IFNA(VLOOKUP(Vertinimas!C55,#REF!,1,),"")&lt;&gt;"","Yra","-")</f>
        <v>#REF!</v>
      </c>
      <c r="G55" s="4">
        <v>16</v>
      </c>
      <c r="H55" s="20">
        <f t="shared" si="8"/>
        <v>24</v>
      </c>
    </row>
    <row r="56" spans="1:14" x14ac:dyDescent="0.25">
      <c r="A56">
        <v>46</v>
      </c>
      <c r="B56" t="s">
        <v>116</v>
      </c>
      <c r="C56" t="str">
        <f t="shared" si="0"/>
        <v>46 Priskaitymų, išskaitymų eilučių apjungimas (BAAT, 24)</v>
      </c>
      <c r="D56">
        <v>80</v>
      </c>
      <c r="E56">
        <f t="shared" si="7"/>
        <v>132</v>
      </c>
      <c r="F56" s="17" t="e">
        <f>IF(_xlfn.IFNA(VLOOKUP(Vertinimas!C56,#REF!,1,),"")&lt;&gt;"","Yra","-")</f>
        <v>#REF!</v>
      </c>
      <c r="G56" s="24">
        <v>80</v>
      </c>
      <c r="H56" s="20">
        <f t="shared" si="8"/>
        <v>116</v>
      </c>
      <c r="N56" t="s">
        <v>117</v>
      </c>
    </row>
    <row r="57" spans="1:14" x14ac:dyDescent="0.25">
      <c r="A57">
        <v>47</v>
      </c>
      <c r="B57" t="s">
        <v>118</v>
      </c>
      <c r="C57" t="str">
        <f t="shared" si="0"/>
        <v>47 Konkurso prašyme papildomų reikalavimų fiksuota kartoteka (PT, 38)</v>
      </c>
      <c r="D57">
        <v>1</v>
      </c>
      <c r="E57">
        <f t="shared" si="7"/>
        <v>2</v>
      </c>
      <c r="F57" s="17" t="e">
        <f>IF(_xlfn.IFNA(VLOOKUP(Vertinimas!C57,#REF!,1,),"")&lt;&gt;"","Yra","-")</f>
        <v>#REF!</v>
      </c>
      <c r="G57" s="4">
        <v>16</v>
      </c>
      <c r="H57" s="20">
        <f t="shared" si="8"/>
        <v>24</v>
      </c>
    </row>
    <row r="58" spans="1:14" x14ac:dyDescent="0.25">
      <c r="A58">
        <v>48</v>
      </c>
      <c r="B58" t="s">
        <v>119</v>
      </c>
      <c r="C58" t="str">
        <f t="shared" si="0"/>
        <v>48 Patvirtinto biudžeto atšaukimas (EPT, 40)</v>
      </c>
      <c r="D58">
        <v>16</v>
      </c>
      <c r="E58">
        <f t="shared" si="7"/>
        <v>27</v>
      </c>
      <c r="F58" s="17" t="e">
        <f>IF(_xlfn.IFNA(VLOOKUP(Vertinimas!C58,#REF!,1,),"")&lt;&gt;"","Yra","-")</f>
        <v>#REF!</v>
      </c>
      <c r="G58" s="4">
        <v>16</v>
      </c>
      <c r="H58" s="20">
        <f t="shared" si="8"/>
        <v>24</v>
      </c>
    </row>
    <row r="59" spans="1:14" x14ac:dyDescent="0.25">
      <c r="A59">
        <v>49</v>
      </c>
      <c r="B59" t="s">
        <v>120</v>
      </c>
      <c r="C59" t="str">
        <f t="shared" si="0"/>
        <v>49 GPM skaidymas pagal finansines dimensijas (BAAT, 41)</v>
      </c>
      <c r="D59" s="7">
        <v>40</v>
      </c>
      <c r="E59">
        <f t="shared" si="7"/>
        <v>66</v>
      </c>
      <c r="F59" s="17" t="e">
        <f>IF(_xlfn.IFNA(VLOOKUP(Vertinimas!C59,#REF!,1,),"")&lt;&gt;"","Yra","-")</f>
        <v>#REF!</v>
      </c>
      <c r="G59" s="8">
        <v>80</v>
      </c>
      <c r="H59" s="20">
        <f t="shared" si="8"/>
        <v>116</v>
      </c>
    </row>
    <row r="60" spans="1:14" x14ac:dyDescent="0.25">
      <c r="A60">
        <v>50</v>
      </c>
      <c r="B60" t="s">
        <v>121</v>
      </c>
      <c r="C60" t="str">
        <f t="shared" si="0"/>
        <v>50 Trijų failų generavimas eksportui į FVAIS (BAAT, 45)</v>
      </c>
      <c r="D60" s="7">
        <v>2</v>
      </c>
      <c r="E60">
        <f t="shared" si="7"/>
        <v>4</v>
      </c>
      <c r="F60" s="17" t="e">
        <f>IF(_xlfn.IFNA(VLOOKUP(Vertinimas!C60,#REF!,1,),"")&lt;&gt;"","Yra","-")</f>
        <v>#REF!</v>
      </c>
      <c r="G60" s="8">
        <v>16</v>
      </c>
      <c r="H60" s="20">
        <f t="shared" si="8"/>
        <v>24</v>
      </c>
    </row>
    <row r="61" spans="1:14" x14ac:dyDescent="0.25">
      <c r="A61">
        <v>51</v>
      </c>
      <c r="B61" t="s">
        <v>122</v>
      </c>
      <c r="C61" t="str">
        <f t="shared" si="0"/>
        <v>51 Darbuotojo supažindinimas su jo grafiku (PT, 47)</v>
      </c>
      <c r="D61" s="7">
        <v>1</v>
      </c>
      <c r="E61">
        <f t="shared" si="7"/>
        <v>2</v>
      </c>
      <c r="F61" s="17" t="e">
        <f>IF(_xlfn.IFNA(VLOOKUP(Vertinimas!C61,#REF!,1,),"")&lt;&gt;"","Yra","-")</f>
        <v>#REF!</v>
      </c>
      <c r="G61" s="8">
        <v>40</v>
      </c>
      <c r="H61" s="20">
        <f t="shared" si="8"/>
        <v>58</v>
      </c>
      <c r="N61" s="24" t="s">
        <v>123</v>
      </c>
    </row>
    <row r="62" spans="1:14" x14ac:dyDescent="0.25">
      <c r="A62">
        <v>52</v>
      </c>
      <c r="B62" t="s">
        <v>124</v>
      </c>
      <c r="C62" t="str">
        <f t="shared" si="0"/>
        <v>52 Darbuotojo vardo ir pavardės matymas darbo grafiko ir DLAŽ lange (PT, 48)</v>
      </c>
      <c r="D62">
        <v>1</v>
      </c>
      <c r="E62">
        <f t="shared" si="7"/>
        <v>2</v>
      </c>
      <c r="F62" s="17" t="e">
        <f>IF(_xlfn.IFNA(VLOOKUP(Vertinimas!C62,#REF!,1,),"")&lt;&gt;"","Yra","-")</f>
        <v>#REF!</v>
      </c>
      <c r="G62" s="4">
        <v>4</v>
      </c>
      <c r="H62" s="20">
        <f t="shared" si="8"/>
        <v>6</v>
      </c>
    </row>
    <row r="63" spans="1:14" x14ac:dyDescent="0.25">
      <c r="A63">
        <v>53</v>
      </c>
      <c r="B63" t="s">
        <v>125</v>
      </c>
      <c r="C63" t="str">
        <f t="shared" si="0"/>
        <v xml:space="preserve">53 Gretinamą laiką darbuotojo darbo grafike tikrinti „pamėnesiui“ (PT, 49) </v>
      </c>
      <c r="D63">
        <v>20</v>
      </c>
      <c r="E63">
        <f>ROUNDUP(D63+(D63*0.2)+(D63*0.15)+(D63*0.2)+(D63*0.1),0)</f>
        <v>33</v>
      </c>
      <c r="F63" s="17" t="e">
        <f>IF(_xlfn.IFNA(VLOOKUP(Vertinimas!C63,#REF!,1,),"")&lt;&gt;"","Yra","-")</f>
        <v>#REF!</v>
      </c>
      <c r="G63" s="4">
        <v>16</v>
      </c>
      <c r="H63" s="20">
        <f t="shared" si="8"/>
        <v>24</v>
      </c>
    </row>
    <row r="64" spans="1:14" x14ac:dyDescent="0.25">
      <c r="A64">
        <v>54</v>
      </c>
      <c r="B64" t="s">
        <v>126</v>
      </c>
      <c r="C64" t="str">
        <f t="shared" si="0"/>
        <v xml:space="preserve">54 Galimybė nevesti nedarbingumo pabaigos datos (PT, 50) </v>
      </c>
      <c r="D64">
        <v>10</v>
      </c>
      <c r="E64">
        <f t="shared" si="7"/>
        <v>17</v>
      </c>
      <c r="F64" s="17" t="e">
        <f>IF(_xlfn.IFNA(VLOOKUP(Vertinimas!C64,#REF!,1,),"")&lt;&gt;"","Yra","-")</f>
        <v>#REF!</v>
      </c>
      <c r="G64" s="4">
        <v>16</v>
      </c>
      <c r="H64" s="20">
        <f t="shared" si="8"/>
        <v>24</v>
      </c>
    </row>
    <row r="65" spans="1:14" x14ac:dyDescent="0.25">
      <c r="A65">
        <v>55</v>
      </c>
      <c r="B65" t="s">
        <v>127</v>
      </c>
      <c r="C65" t="str">
        <f t="shared" si="0"/>
        <v>55 DLAŽ spausdinyje padalinio / projekto prie darbuotojo rodymas (PT, 51)</v>
      </c>
      <c r="D65">
        <v>4</v>
      </c>
      <c r="E65">
        <f t="shared" si="7"/>
        <v>7</v>
      </c>
      <c r="F65" s="17" t="e">
        <f>IF(_xlfn.IFNA(VLOOKUP(Vertinimas!C65,#REF!,1,),"")&lt;&gt;"","Yra","-")</f>
        <v>#REF!</v>
      </c>
      <c r="G65" s="4">
        <v>16</v>
      </c>
      <c r="H65" s="20">
        <f t="shared" si="8"/>
        <v>24</v>
      </c>
    </row>
    <row r="66" spans="1:14" x14ac:dyDescent="0.25">
      <c r="A66">
        <v>56</v>
      </c>
      <c r="B66" t="s">
        <v>128</v>
      </c>
      <c r="C66" t="str">
        <f t="shared" si="0"/>
        <v xml:space="preserve">56 Nurodyti trukmę darbuotojo grafiko spausdinyje (PT, 57) </v>
      </c>
      <c r="D66">
        <v>4</v>
      </c>
      <c r="E66">
        <f t="shared" si="7"/>
        <v>7</v>
      </c>
      <c r="F66" s="17" t="e">
        <f>IF(_xlfn.IFNA(VLOOKUP(Vertinimas!C66,#REF!,1,),"")&lt;&gt;"","Yra","-")</f>
        <v>#REF!</v>
      </c>
      <c r="G66" s="4">
        <v>4</v>
      </c>
      <c r="H66" s="20">
        <f t="shared" si="8"/>
        <v>6</v>
      </c>
    </row>
    <row r="67" spans="1:14" x14ac:dyDescent="0.25">
      <c r="A67">
        <v>57</v>
      </c>
      <c r="B67" t="s">
        <v>129</v>
      </c>
      <c r="C67" t="str">
        <f t="shared" ref="C67:C90" si="9">A67&amp;" "&amp;B67</f>
        <v>57 DLAŽ valandų vienodas matymas sistemoje ir spausdinyje (PT, 61)</v>
      </c>
      <c r="D67">
        <v>4</v>
      </c>
      <c r="E67">
        <f t="shared" si="7"/>
        <v>7</v>
      </c>
      <c r="F67" s="17" t="e">
        <f>IF(_xlfn.IFNA(VLOOKUP(Vertinimas!C67,#REF!,1,),"")&lt;&gt;"","Yra","-")</f>
        <v>#REF!</v>
      </c>
      <c r="G67" s="4">
        <v>16</v>
      </c>
      <c r="H67" s="20">
        <f t="shared" si="8"/>
        <v>24</v>
      </c>
    </row>
    <row r="68" spans="1:14" x14ac:dyDescent="0.25">
      <c r="A68">
        <v>58</v>
      </c>
      <c r="B68" t="s">
        <v>130</v>
      </c>
      <c r="C68" t="str">
        <f t="shared" si="9"/>
        <v>58  Integracija su PDVS dėl nuotolinio darbo prašymų perdavimo į AX (PT, 67)</v>
      </c>
      <c r="D68">
        <v>4</v>
      </c>
      <c r="E68">
        <f t="shared" si="7"/>
        <v>7</v>
      </c>
      <c r="F68" s="17" t="e">
        <f>IF(_xlfn.IFNA(VLOOKUP(Vertinimas!C68,#REF!,1,),"")&lt;&gt;"","Yra","-")</f>
        <v>#REF!</v>
      </c>
      <c r="G68" s="4">
        <v>16</v>
      </c>
      <c r="H68" s="20">
        <f t="shared" si="8"/>
        <v>24</v>
      </c>
    </row>
    <row r="69" spans="1:14" x14ac:dyDescent="0.25">
      <c r="A69">
        <v>59</v>
      </c>
      <c r="B69" t="s">
        <v>131</v>
      </c>
      <c r="C69" t="str">
        <f t="shared" si="9"/>
        <v>59 Medicinos darbuotojų specializacijos kodų nurodymas (PT, 68)</v>
      </c>
      <c r="D69">
        <v>6</v>
      </c>
      <c r="E69">
        <f t="shared" si="7"/>
        <v>10</v>
      </c>
      <c r="F69" s="17" t="e">
        <f>IF(_xlfn.IFNA(VLOOKUP(Vertinimas!C69,#REF!,1,),"")&lt;&gt;"","Yra","-")</f>
        <v>#REF!</v>
      </c>
      <c r="G69" s="4">
        <v>16</v>
      </c>
      <c r="H69" s="20">
        <f t="shared" si="8"/>
        <v>24</v>
      </c>
    </row>
    <row r="70" spans="1:14" x14ac:dyDescent="0.25">
      <c r="A70">
        <v>60</v>
      </c>
      <c r="B70" t="s">
        <v>132</v>
      </c>
      <c r="C70" t="str">
        <f t="shared" si="9"/>
        <v>60 Darbo sutarties keitimo spausdinyje sutarties pradžios datos rodymas (PT, 76)</v>
      </c>
      <c r="D70">
        <v>1</v>
      </c>
      <c r="E70">
        <f t="shared" si="7"/>
        <v>2</v>
      </c>
      <c r="F70" s="17" t="e">
        <f>IF(_xlfn.IFNA(VLOOKUP(Vertinimas!C70,#REF!,1,),"")&lt;&gt;"","Yra","-")</f>
        <v>#REF!</v>
      </c>
      <c r="G70" s="4">
        <v>4</v>
      </c>
      <c r="H70" s="20">
        <f t="shared" si="8"/>
        <v>6</v>
      </c>
    </row>
    <row r="71" spans="1:14" x14ac:dyDescent="0.25">
      <c r="A71">
        <v>61</v>
      </c>
      <c r="B71" t="s">
        <v>133</v>
      </c>
      <c r="C71" t="str">
        <f t="shared" si="9"/>
        <v>61 Pranešimas dėl nedarbingumo duomenų importo nesutapimo (PT, 79)</v>
      </c>
      <c r="D71">
        <v>1</v>
      </c>
      <c r="E71">
        <f t="shared" si="7"/>
        <v>2</v>
      </c>
      <c r="F71" s="17" t="e">
        <f>IF(_xlfn.IFNA(VLOOKUP(Vertinimas!C71,#REF!,1,),"")&lt;&gt;"","Yra","-")</f>
        <v>#REF!</v>
      </c>
      <c r="G71" s="4">
        <v>4</v>
      </c>
      <c r="H71" s="20">
        <f t="shared" si="8"/>
        <v>6</v>
      </c>
    </row>
    <row r="72" spans="1:14" x14ac:dyDescent="0.25">
      <c r="A72">
        <v>62</v>
      </c>
      <c r="B72" t="s">
        <v>134</v>
      </c>
      <c r="C72" s="25" t="str">
        <f t="shared" si="9"/>
        <v>62 Projektų darbuotojų informacijos individualus sekimas (EPT, 89)</v>
      </c>
      <c r="D72" s="25">
        <v>60</v>
      </c>
      <c r="E72" s="25">
        <f t="shared" si="7"/>
        <v>99</v>
      </c>
      <c r="F72" s="26" t="e">
        <f>IF(_xlfn.IFNA(VLOOKUP(Vertinimas!C72,#REF!,1,),"")&lt;&gt;"","Yra","-")</f>
        <v>#REF!</v>
      </c>
      <c r="G72" s="27">
        <v>40</v>
      </c>
      <c r="H72" s="28">
        <f t="shared" si="8"/>
        <v>58</v>
      </c>
      <c r="I72" s="25"/>
      <c r="M72" t="s">
        <v>135</v>
      </c>
    </row>
    <row r="73" spans="1:14" x14ac:dyDescent="0.25">
      <c r="A73">
        <v>63</v>
      </c>
      <c r="B73" t="s">
        <v>136</v>
      </c>
      <c r="C73" t="str">
        <f t="shared" si="9"/>
        <v>63 Sutrumpinta 32 valandų per savaitę darbo laiko norma (PT, 92)</v>
      </c>
      <c r="D73" s="7">
        <v>120</v>
      </c>
      <c r="E73">
        <f t="shared" si="7"/>
        <v>198</v>
      </c>
      <c r="F73" s="17" t="e">
        <f>IF(_xlfn.IFNA(VLOOKUP(Vertinimas!C73,#REF!,1,),"")&lt;&gt;"","Yra","-")</f>
        <v>#REF!</v>
      </c>
      <c r="G73" s="8">
        <v>80</v>
      </c>
      <c r="H73" s="20">
        <f t="shared" si="8"/>
        <v>116</v>
      </c>
      <c r="N73" t="s">
        <v>137</v>
      </c>
    </row>
    <row r="74" spans="1:14" x14ac:dyDescent="0.25">
      <c r="A74">
        <v>64</v>
      </c>
      <c r="B74" t="s">
        <v>138</v>
      </c>
      <c r="C74" t="str">
        <f t="shared" si="9"/>
        <v>64 30 kalendorinių dienų trukmės tėvystės atostogos (PT, 96)</v>
      </c>
      <c r="D74" s="7">
        <v>0.5</v>
      </c>
      <c r="E74">
        <f t="shared" si="7"/>
        <v>1</v>
      </c>
      <c r="F74" s="17" t="e">
        <f>IF(_xlfn.IFNA(VLOOKUP(Vertinimas!C74,#REF!,1,),"")&lt;&gt;"","Yra","-")</f>
        <v>#REF!</v>
      </c>
      <c r="G74" s="8">
        <v>8</v>
      </c>
      <c r="H74" s="20">
        <f t="shared" si="8"/>
        <v>12</v>
      </c>
    </row>
    <row r="75" spans="1:14" x14ac:dyDescent="0.25">
      <c r="A75">
        <v>65</v>
      </c>
      <c r="B75" t="s">
        <v>139</v>
      </c>
      <c r="C75" t="str">
        <f t="shared" si="9"/>
        <v>65 Papildomų poilsio dienų suteikimo kontrolė (PT, 97)</v>
      </c>
      <c r="D75" s="7">
        <v>8</v>
      </c>
      <c r="E75">
        <f t="shared" si="7"/>
        <v>14</v>
      </c>
      <c r="F75" s="17" t="e">
        <f>IF(_xlfn.IFNA(VLOOKUP(Vertinimas!C75,#REF!,1,),"")&lt;&gt;"","Yra","-")</f>
        <v>#REF!</v>
      </c>
      <c r="G75" s="8">
        <v>24</v>
      </c>
      <c r="H75" s="20">
        <f t="shared" si="8"/>
        <v>35</v>
      </c>
      <c r="N75" t="s">
        <v>140</v>
      </c>
    </row>
    <row r="76" spans="1:14" x14ac:dyDescent="0.25">
      <c r="A76">
        <v>66</v>
      </c>
      <c r="B76" t="s">
        <v>141</v>
      </c>
      <c r="C76" t="str">
        <f t="shared" si="9"/>
        <v>66 Sumuoti darbo valandas darbo grafike (PT, 130)</v>
      </c>
      <c r="D76" s="3">
        <v>16</v>
      </c>
      <c r="E76">
        <f t="shared" si="7"/>
        <v>27</v>
      </c>
      <c r="F76" s="17" t="e">
        <f>IF(_xlfn.IFNA(VLOOKUP(Vertinimas!C76,#REF!,1,),"")&lt;&gt;"","Yra","-")</f>
        <v>#REF!</v>
      </c>
      <c r="G76" s="6">
        <v>4</v>
      </c>
      <c r="H76" s="20">
        <f t="shared" si="8"/>
        <v>6</v>
      </c>
    </row>
    <row r="77" spans="1:14" x14ac:dyDescent="0.25">
      <c r="A77">
        <v>67</v>
      </c>
      <c r="B77" t="s">
        <v>142</v>
      </c>
      <c r="C77" t="str">
        <f t="shared" si="9"/>
        <v>67 Meniu punkto „Mokslo sritys“ paslėpimas (PT, 123)</v>
      </c>
      <c r="D77">
        <v>0.1</v>
      </c>
      <c r="E77">
        <f t="shared" si="7"/>
        <v>1</v>
      </c>
      <c r="F77" s="17" t="e">
        <f>IF(_xlfn.IFNA(VLOOKUP(Vertinimas!C77,#REF!,1,),"")&lt;&gt;"","Yra","-")</f>
        <v>#REF!</v>
      </c>
      <c r="G77" s="4">
        <v>1</v>
      </c>
      <c r="H77" s="20">
        <f t="shared" si="8"/>
        <v>2</v>
      </c>
    </row>
    <row r="78" spans="1:14" x14ac:dyDescent="0.25">
      <c r="A78">
        <v>68</v>
      </c>
      <c r="B78" t="s">
        <v>143</v>
      </c>
      <c r="C78" t="str">
        <f t="shared" si="9"/>
        <v xml:space="preserve">68 Išankstinis informavimas apie artėjantį vet. gydytojų atitikties vertinimą (PT, 135) </v>
      </c>
      <c r="D78">
        <v>16</v>
      </c>
      <c r="E78">
        <f t="shared" si="7"/>
        <v>27</v>
      </c>
      <c r="F78" s="17" t="e">
        <f>IF(_xlfn.IFNA(VLOOKUP(Vertinimas!C78,#REF!,1,),"")&lt;&gt;"","Yra","-")</f>
        <v>#REF!</v>
      </c>
      <c r="G78" s="4">
        <v>16</v>
      </c>
      <c r="H78" s="20">
        <f t="shared" si="8"/>
        <v>24</v>
      </c>
    </row>
    <row r="79" spans="1:14" x14ac:dyDescent="0.25">
      <c r="A79">
        <v>69</v>
      </c>
      <c r="B79" t="s">
        <v>144</v>
      </c>
      <c r="C79" t="str">
        <f t="shared" si="9"/>
        <v>69 Priedų prašymuose identifikacinio požymio rodymas (EPT, 136)</v>
      </c>
      <c r="D79">
        <v>20</v>
      </c>
      <c r="E79">
        <f t="shared" si="7"/>
        <v>33</v>
      </c>
      <c r="F79" s="17" t="e">
        <f>IF(_xlfn.IFNA(VLOOKUP(Vertinimas!C79,#REF!,1,),"")&lt;&gt;"","Yra","-")</f>
        <v>#REF!</v>
      </c>
      <c r="G79" s="4">
        <v>20</v>
      </c>
      <c r="H79" s="20">
        <f t="shared" si="8"/>
        <v>29</v>
      </c>
      <c r="N79" s="1" t="s">
        <v>145</v>
      </c>
    </row>
    <row r="80" spans="1:14" x14ac:dyDescent="0.25">
      <c r="A80">
        <v>70</v>
      </c>
      <c r="B80" t="s">
        <v>146</v>
      </c>
      <c r="C80" t="str">
        <f t="shared" si="9"/>
        <v>70 Suteikti pirmenybę pagrindinės darbo funkcijos grafiko pildymui (PT, 139)</v>
      </c>
      <c r="D80">
        <v>1</v>
      </c>
      <c r="E80">
        <f t="shared" si="7"/>
        <v>2</v>
      </c>
      <c r="F80" s="17" t="e">
        <f>IF(_xlfn.IFNA(VLOOKUP(Vertinimas!C80,#REF!,1,),"")&lt;&gt;"","Yra","-")</f>
        <v>#REF!</v>
      </c>
      <c r="G80" s="4">
        <v>4</v>
      </c>
      <c r="H80" s="20">
        <f t="shared" si="8"/>
        <v>6</v>
      </c>
    </row>
    <row r="81" spans="1:14" x14ac:dyDescent="0.25">
      <c r="A81">
        <v>71</v>
      </c>
      <c r="B81" t="s">
        <v>147</v>
      </c>
      <c r="C81" t="str">
        <f t="shared" si="9"/>
        <v>71 Darbo laiko apskaitos žiniaraščio atvaizdavimas (PT, 141)</v>
      </c>
      <c r="D81">
        <v>2</v>
      </c>
      <c r="E81">
        <f t="shared" si="7"/>
        <v>4</v>
      </c>
      <c r="F81" s="17" t="e">
        <f>IF(_xlfn.IFNA(VLOOKUP(Vertinimas!C81,#REF!,1,),"")&lt;&gt;"","Yra","-")</f>
        <v>#REF!</v>
      </c>
      <c r="G81" s="4">
        <v>4</v>
      </c>
      <c r="H81" s="20">
        <f t="shared" si="8"/>
        <v>6</v>
      </c>
    </row>
    <row r="82" spans="1:14" x14ac:dyDescent="0.25">
      <c r="A82">
        <v>72</v>
      </c>
      <c r="B82" t="s">
        <v>148</v>
      </c>
      <c r="C82" t="str">
        <f t="shared" si="9"/>
        <v>72 Perteklinės informacijos nerodymas vadovui (PT, 142)</v>
      </c>
      <c r="D82">
        <v>2</v>
      </c>
      <c r="E82">
        <f t="shared" si="7"/>
        <v>4</v>
      </c>
      <c r="F82" s="17" t="e">
        <f>IF(_xlfn.IFNA(VLOOKUP(Vertinimas!C82,#REF!,1,),"")&lt;&gt;"","Yra","-")</f>
        <v>#REF!</v>
      </c>
      <c r="G82" s="4">
        <v>4</v>
      </c>
      <c r="H82" s="20">
        <f t="shared" si="8"/>
        <v>6</v>
      </c>
    </row>
    <row r="83" spans="1:14" x14ac:dyDescent="0.25">
      <c r="A83">
        <v>73</v>
      </c>
      <c r="B83" t="s">
        <v>149</v>
      </c>
      <c r="C83" t="str">
        <f t="shared" si="9"/>
        <v>73 Galimybė „LSMU vadovo“ rolei formuoti valandų projekte ataskaitą (EPT, 148)</v>
      </c>
      <c r="D83">
        <v>6</v>
      </c>
      <c r="E83">
        <f t="shared" si="7"/>
        <v>10</v>
      </c>
      <c r="F83" s="17" t="e">
        <f>IF(_xlfn.IFNA(VLOOKUP(Vertinimas!C83,#REF!,1,),"")&lt;&gt;"","Yra","-")</f>
        <v>#REF!</v>
      </c>
      <c r="G83" s="4">
        <v>16</v>
      </c>
      <c r="H83" s="20">
        <f t="shared" si="8"/>
        <v>24</v>
      </c>
    </row>
    <row r="84" spans="1:14" x14ac:dyDescent="0.25">
      <c r="A84">
        <v>74</v>
      </c>
      <c r="B84" t="s">
        <v>150</v>
      </c>
      <c r="C84" t="str">
        <f t="shared" si="9"/>
        <v>74 Į FVAIS perduodamų DU bylų korekcija (BAAT, 142)</v>
      </c>
      <c r="D84">
        <v>8</v>
      </c>
      <c r="E84">
        <f t="shared" si="7"/>
        <v>14</v>
      </c>
      <c r="F84" s="17" t="e">
        <f>IF(_xlfn.IFNA(VLOOKUP(Vertinimas!C84,#REF!,1,),"")&lt;&gt;"","Yra","-")</f>
        <v>#REF!</v>
      </c>
      <c r="G84" s="4">
        <v>40</v>
      </c>
      <c r="H84" s="20">
        <f t="shared" si="8"/>
        <v>58</v>
      </c>
    </row>
    <row r="85" spans="1:14" x14ac:dyDescent="0.25">
      <c r="A85">
        <v>75</v>
      </c>
      <c r="B85" t="s">
        <v>151</v>
      </c>
      <c r="C85" t="str">
        <f t="shared" si="9"/>
        <v xml:space="preserve">75 Vadovo darbo grafiką, DLAŽ turi tvirtinti ne jis pats, o jo vadovas (PT, 59) </v>
      </c>
      <c r="D85" s="3">
        <v>8</v>
      </c>
      <c r="E85">
        <f t="shared" si="7"/>
        <v>14</v>
      </c>
      <c r="F85" s="17" t="e">
        <f>IF(_xlfn.IFNA(VLOOKUP(Vertinimas!C85,#REF!,1,),"")&lt;&gt;"","Yra","-")</f>
        <v>#REF!</v>
      </c>
      <c r="G85" s="6">
        <v>40</v>
      </c>
      <c r="H85" s="20">
        <f t="shared" si="8"/>
        <v>58</v>
      </c>
      <c r="N85" t="s">
        <v>152</v>
      </c>
    </row>
    <row r="86" spans="1:14" x14ac:dyDescent="0.25">
      <c r="A86">
        <v>76</v>
      </c>
      <c r="B86" t="s">
        <v>153</v>
      </c>
      <c r="C86" s="25" t="str">
        <f t="shared" si="9"/>
        <v>76 Darbo, darbo ir atostogų valandų rodymas priėmimo prašyme (EPT)</v>
      </c>
      <c r="D86" s="25">
        <v>2</v>
      </c>
      <c r="E86" s="25">
        <f t="shared" si="7"/>
        <v>4</v>
      </c>
      <c r="F86" s="26" t="e">
        <f>IF(_xlfn.IFNA(VLOOKUP(Vertinimas!C86,#REF!,1,),"")&lt;&gt;"","Yra","-")</f>
        <v>#REF!</v>
      </c>
      <c r="G86" s="27">
        <v>16</v>
      </c>
      <c r="H86" s="28">
        <f t="shared" si="8"/>
        <v>24</v>
      </c>
      <c r="I86" s="25"/>
      <c r="M86" t="s">
        <v>135</v>
      </c>
    </row>
    <row r="87" spans="1:14" x14ac:dyDescent="0.25">
      <c r="A87">
        <v>77</v>
      </c>
      <c r="B87" t="s">
        <v>154</v>
      </c>
      <c r="C87" t="str">
        <f t="shared" si="9"/>
        <v xml:space="preserve">77 Padalinio informacijos perdavimas (ITC) </v>
      </c>
      <c r="D87">
        <v>8</v>
      </c>
      <c r="E87">
        <f t="shared" si="7"/>
        <v>14</v>
      </c>
      <c r="F87" s="17" t="e">
        <f>IF(_xlfn.IFNA(VLOOKUP(Vertinimas!C87,#REF!,1,),"")&lt;&gt;"","Yra","-")</f>
        <v>#REF!</v>
      </c>
      <c r="G87" s="4">
        <v>16</v>
      </c>
      <c r="H87" s="20">
        <f t="shared" si="8"/>
        <v>24</v>
      </c>
    </row>
    <row r="88" spans="1:14" x14ac:dyDescent="0.25">
      <c r="A88">
        <v>78</v>
      </c>
      <c r="B88" t="s">
        <v>155</v>
      </c>
      <c r="C88" t="str">
        <f t="shared" si="9"/>
        <v>78 Kvalifikacinio požymio rodymas kompetencijos ugdymo įrašuose (PT, 86)</v>
      </c>
      <c r="D88">
        <v>6</v>
      </c>
      <c r="E88">
        <f t="shared" si="7"/>
        <v>10</v>
      </c>
      <c r="F88" s="17" t="e">
        <f>IF(_xlfn.IFNA(VLOOKUP(Vertinimas!C88,#REF!,1,),"")&lt;&gt;"","Yra","-")</f>
        <v>#REF!</v>
      </c>
      <c r="G88" s="4">
        <v>16</v>
      </c>
      <c r="H88" s="20">
        <f t="shared" si="8"/>
        <v>24</v>
      </c>
    </row>
    <row r="89" spans="1:14" x14ac:dyDescent="0.25">
      <c r="A89">
        <v>79</v>
      </c>
      <c r="B89" t="s">
        <v>156</v>
      </c>
      <c r="C89" t="str">
        <f t="shared" si="9"/>
        <v xml:space="preserve">79 Pagrindinės sutarties datos rodymas padalinio/projekto DUF‘e (PT, 145) </v>
      </c>
      <c r="D89">
        <v>1</v>
      </c>
      <c r="E89">
        <f t="shared" si="7"/>
        <v>2</v>
      </c>
      <c r="F89" s="17" t="e">
        <f>IF(_xlfn.IFNA(VLOOKUP(Vertinimas!C89,#REF!,1,),"")&lt;&gt;"","Yra","-")</f>
        <v>#REF!</v>
      </c>
      <c r="G89" s="4">
        <v>4</v>
      </c>
      <c r="H89" s="20">
        <f t="shared" si="8"/>
        <v>6</v>
      </c>
    </row>
    <row r="90" spans="1:14" x14ac:dyDescent="0.25">
      <c r="A90">
        <v>80</v>
      </c>
      <c r="B90" t="s">
        <v>157</v>
      </c>
      <c r="C90" t="str">
        <f t="shared" si="9"/>
        <v>80 Darbo laiko ir neatvykimų atvaizdavimas darbo grafiko spausdinyje (PT, 154)</v>
      </c>
      <c r="D90">
        <v>10</v>
      </c>
      <c r="E90">
        <f t="shared" si="7"/>
        <v>17</v>
      </c>
      <c r="F90" s="17" t="e">
        <f>IF(_xlfn.IFNA(VLOOKUP(Vertinimas!C90,#REF!,1,),"")&lt;&gt;"","Yra","-")</f>
        <v>#REF!</v>
      </c>
      <c r="G90" s="4">
        <v>16</v>
      </c>
      <c r="H90" s="20">
        <f t="shared" si="8"/>
        <v>24</v>
      </c>
    </row>
    <row r="91" spans="1:14" x14ac:dyDescent="0.25">
      <c r="A91" s="12"/>
      <c r="B91" s="12"/>
      <c r="C91" s="12"/>
      <c r="D91" s="12">
        <f>SUM(D2:D90)</f>
        <v>1147.5999999999999</v>
      </c>
      <c r="E91" s="12">
        <f>SUM(E2:E90)</f>
        <v>1932</v>
      </c>
      <c r="F91" s="12"/>
      <c r="G91" s="12">
        <f>SUM(G2:G90)</f>
        <v>1724</v>
      </c>
      <c r="H91" s="23">
        <f>SUM(H2:H90)</f>
        <v>2725</v>
      </c>
      <c r="I91" s="12"/>
      <c r="J91">
        <f t="shared" ref="J91:K91" si="10">SUM(J2:J90)</f>
        <v>2494</v>
      </c>
      <c r="K91">
        <f t="shared" si="10"/>
        <v>3778</v>
      </c>
      <c r="L91">
        <f>SUM(L2:L90)</f>
        <v>3136</v>
      </c>
    </row>
    <row r="92" spans="1:14" x14ac:dyDescent="0.25">
      <c r="C92" t="s">
        <v>158</v>
      </c>
      <c r="E92">
        <v>200</v>
      </c>
      <c r="G92" s="4"/>
      <c r="H92" s="20">
        <v>200</v>
      </c>
      <c r="L92">
        <v>360</v>
      </c>
    </row>
    <row r="93" spans="1:14" x14ac:dyDescent="0.25">
      <c r="B93" t="s">
        <v>159</v>
      </c>
      <c r="C93" t="s">
        <v>159</v>
      </c>
      <c r="H93" s="20">
        <v>40</v>
      </c>
    </row>
    <row r="94" spans="1:14" x14ac:dyDescent="0.25">
      <c r="J94">
        <f>75*2500</f>
        <v>187500</v>
      </c>
      <c r="K94">
        <f>75*3800</f>
        <v>285000</v>
      </c>
    </row>
  </sheetData>
  <autoFilter ref="A1:N90" xr:uid="{6E4CF1D3-BE84-4C79-9E2F-838A88C56F2B}"/>
  <hyperlinks>
    <hyperlink ref="O3" r:id="rId1" xr:uid="{36452327-A2D5-4AAE-A931-F4C99D11B529}"/>
    <hyperlink ref="O2" r:id="rId2" xr:uid="{55EC46D3-0682-4D7E-9309-EE390FD16FF9}"/>
  </hyperlinks>
  <pageMargins left="0.7" right="0.7" top="0.75" bottom="0.75" header="0.3" footer="0.3"/>
  <pageSetup paperSize="8" scale="45" orientation="portrait" r:id="rId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3963060CD70B144A8FEA02BE256D13AC" ma:contentTypeVersion="14" ma:contentTypeDescription="Create a new document." ma:contentTypeScope="" ma:versionID="5eed3fffd3b92eddd57ef4405473bb1e">
  <xsd:schema xmlns:xsd="http://www.w3.org/2001/XMLSchema" xmlns:xs="http://www.w3.org/2001/XMLSchema" xmlns:p="http://schemas.microsoft.com/office/2006/metadata/properties" xmlns:ns2="40d489e8-e8f4-42f7-834c-a60a3940edf8" xmlns:ns3="7968cae6-3515-4854-bfa4-9a6d38aa4f02" targetNamespace="http://schemas.microsoft.com/office/2006/metadata/properties" ma:root="true" ma:fieldsID="e81ff50194e7edfb724c5d0a54c7cdcc" ns2:_="" ns3:_="">
    <xsd:import namespace="40d489e8-e8f4-42f7-834c-a60a3940edf8"/>
    <xsd:import namespace="7968cae6-3515-4854-bfa4-9a6d38aa4f02"/>
    <xsd:element name="properties">
      <xsd:complexType>
        <xsd:sequence>
          <xsd:element name="documentManagement">
            <xsd:complexType>
              <xsd:all>
                <xsd:element ref="ns2:SharedWithUsers" minOccurs="0"/>
                <xsd:element ref="ns2:SharedWithDetails" minOccurs="0"/>
                <xsd:element ref="ns3:MediaServiceMetadata" minOccurs="0"/>
                <xsd:element ref="ns3:MediaServiceFastMetadata" minOccurs="0"/>
                <xsd:element ref="ns3:MediaServiceObjectDetectorVersions" minOccurs="0"/>
                <xsd:element ref="ns3:MediaServiceSearchProperties" minOccurs="0"/>
                <xsd:element ref="ns3:MediaServiceDateTaken" minOccurs="0"/>
                <xsd:element ref="ns3:MediaServiceGenerationTime" minOccurs="0"/>
                <xsd:element ref="ns3:MediaServiceEventHashCode" minOccurs="0"/>
                <xsd:element ref="ns3:MediaLengthInSeconds" minOccurs="0"/>
                <xsd:element ref="ns3:lcf76f155ced4ddcb4097134ff3c332f" minOccurs="0"/>
                <xsd:element ref="ns2:TaxCatchAll" minOccurs="0"/>
                <xsd:element ref="ns3:MediaServiceOCR"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40d489e8-e8f4-42f7-834c-a60a3940edf8" elementFormDefault="qualified">
    <xsd:import namespace="http://schemas.microsoft.com/office/2006/documentManagement/types"/>
    <xsd:import namespace="http://schemas.microsoft.com/office/infopath/2007/PartnerControls"/>
    <xsd:element name="SharedWithUsers" ma:index="8"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Shared With Details" ma:internalName="SharedWithDetails" ma:readOnly="true">
      <xsd:simpleType>
        <xsd:restriction base="dms:Note">
          <xsd:maxLength value="255"/>
        </xsd:restriction>
      </xsd:simpleType>
    </xsd:element>
    <xsd:element name="TaxCatchAll" ma:index="20" nillable="true" ma:displayName="Taxonomy Catch All Column" ma:hidden="true" ma:list="{0d953c81-7908-484c-9b7a-aa4b67aa3d05}" ma:internalName="TaxCatchAll" ma:showField="CatchAllData" ma:web="40d489e8-e8f4-42f7-834c-a60a3940edf8">
      <xsd:complexType>
        <xsd:complexContent>
          <xsd:extension base="dms:MultiChoiceLookup">
            <xsd:sequence>
              <xsd:element name="Value" type="dms:Lookup" maxOccurs="unbounded" minOccurs="0" nillable="true"/>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7968cae6-3515-4854-bfa4-9a6d38aa4f02" elementFormDefault="qualified">
    <xsd:import namespace="http://schemas.microsoft.com/office/2006/documentManagement/types"/>
    <xsd:import namespace="http://schemas.microsoft.com/office/infopath/2007/PartnerControls"/>
    <xsd:element name="MediaServiceMetadata" ma:index="10" nillable="true" ma:displayName="MediaServiceMetadata" ma:hidden="true" ma:internalName="MediaServiceMetadata" ma:readOnly="true">
      <xsd:simpleType>
        <xsd:restriction base="dms:Note"/>
      </xsd:simpleType>
    </xsd:element>
    <xsd:element name="MediaServiceFastMetadata" ma:index="11" nillable="true" ma:displayName="MediaServiceFastMetadata" ma:hidden="true" ma:internalName="MediaServiceFastMetadata" ma:readOnly="true">
      <xsd:simpleType>
        <xsd:restriction base="dms:Note"/>
      </xsd:simpleType>
    </xsd:element>
    <xsd:element name="MediaServiceObjectDetectorVersions" ma:index="12" nillable="true" ma:displayName="MediaServiceObjectDetectorVersions" ma:hidden="true" ma:indexed="true" ma:internalName="MediaServiceObjectDetectorVersions" ma:readOnly="true">
      <xsd:simpleType>
        <xsd:restriction base="dms:Text"/>
      </xsd:simpleType>
    </xsd:element>
    <xsd:element name="MediaServiceSearchProperties" ma:index="13" nillable="true" ma:displayName="MediaServiceSearchProperties" ma:hidden="true" ma:internalName="MediaServiceSearchProperties" ma:readOnly="true">
      <xsd:simpleType>
        <xsd:restriction base="dms:Note"/>
      </xsd:simpleType>
    </xsd:element>
    <xsd:element name="MediaServiceDateTaken" ma:index="14" nillable="true" ma:displayName="MediaServiceDateTaken" ma:hidden="true" ma:indexed="true" ma:internalName="MediaServiceDateTaken" ma:readOnly="true">
      <xsd:simpleType>
        <xsd:restriction base="dms:Text"/>
      </xsd:simpleType>
    </xsd:element>
    <xsd:element name="MediaServiceGenerationTime" ma:index="15" nillable="true" ma:displayName="MediaServiceGenerationTime" ma:hidden="true" ma:internalName="MediaServiceGenerationTime" ma:readOnly="true">
      <xsd:simpleType>
        <xsd:restriction base="dms:Text"/>
      </xsd:simpleType>
    </xsd:element>
    <xsd:element name="MediaServiceEventHashCode" ma:index="16" nillable="true" ma:displayName="MediaServiceEventHashCode" ma:hidden="true" ma:internalName="MediaServiceEventHashCode" ma:readOnly="true">
      <xsd:simpleType>
        <xsd:restriction base="dms:Text"/>
      </xsd:simpleType>
    </xsd:element>
    <xsd:element name="MediaLengthInSeconds" ma:index="17" nillable="true" ma:displayName="MediaLengthInSeconds" ma:hidden="true" ma:internalName="MediaLengthInSeconds" ma:readOnly="true">
      <xsd:simpleType>
        <xsd:restriction base="dms:Unknown"/>
      </xsd:simpleType>
    </xsd:element>
    <xsd:element name="lcf76f155ced4ddcb4097134ff3c332f" ma:index="19" nillable="true" ma:taxonomy="true" ma:internalName="lcf76f155ced4ddcb4097134ff3c332f" ma:taxonomyFieldName="MediaServiceImageTags" ma:displayName="Image Tags" ma:readOnly="false" ma:fieldId="{5cf76f15-5ced-4ddc-b409-7134ff3c332f}" ma:taxonomyMulti="true" ma:sspId="e3a67e3c-541b-444c-83d0-d4b525c465bc" ma:termSetId="09814cd3-568e-fe90-9814-8d621ff8fb84" ma:anchorId="fba54fb3-c3e1-fe81-a776-ca4b69148c4d" ma:open="true" ma:isKeyword="false">
      <xsd:complexType>
        <xsd:sequence>
          <xsd:element ref="pc:Terms" minOccurs="0" maxOccurs="1"/>
        </xsd:sequence>
      </xsd:complexType>
    </xsd:element>
    <xsd:element name="MediaServiceOCR" ma:index="21" nillable="true" ma:displayName="Extracted Text" ma:internalName="MediaServiceOCR"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TaxCatchAll xmlns="40d489e8-e8f4-42f7-834c-a60a3940edf8" xsi:nil="true"/>
    <lcf76f155ced4ddcb4097134ff3c332f xmlns="7968cae6-3515-4854-bfa4-9a6d38aa4f02">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48A4E4D9-6D4A-4E4D-950C-414190DF7C41}">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40d489e8-e8f4-42f7-834c-a60a3940edf8"/>
    <ds:schemaRef ds:uri="7968cae6-3515-4854-bfa4-9a6d38aa4f02"/>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9C07D484-1AC5-49B8-AD96-6530FCCB1DCD}">
  <ds:schemaRefs>
    <ds:schemaRef ds:uri="http://schemas.microsoft.com/sharepoint/v3/contenttype/forms"/>
  </ds:schemaRefs>
</ds:datastoreItem>
</file>

<file path=customXml/itemProps3.xml><?xml version="1.0" encoding="utf-8"?>
<ds:datastoreItem xmlns:ds="http://schemas.openxmlformats.org/officeDocument/2006/customXml" ds:itemID="{677DACE4-DE71-4D0F-BC32-5C03661093E9}">
  <ds:schemaRefs>
    <ds:schemaRef ds:uri="http://schemas.microsoft.com/office/2006/metadata/properties"/>
    <ds:schemaRef ds:uri="http://schemas.microsoft.com/office/infopath/2007/PartnerControls"/>
    <ds:schemaRef ds:uri="40d489e8-e8f4-42f7-834c-a60a3940edf8"/>
    <ds:schemaRef ds:uri="7968cae6-3515-4854-bfa4-9a6d38aa4f02"/>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vt:i4>
      </vt:variant>
    </vt:vector>
  </HeadingPairs>
  <TitlesOfParts>
    <vt:vector size="2" baseType="lpstr">
      <vt:lpstr>Pasiūlymas (fiksuot. įk.)</vt:lpstr>
      <vt:lpstr>Vertinimas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Vytautas Kasiulis</dc:creator>
  <cp:keywords/>
  <dc:description/>
  <cp:lastModifiedBy>Živilė Kasperavičienė</cp:lastModifiedBy>
  <cp:revision/>
  <dcterms:created xsi:type="dcterms:W3CDTF">2006-09-16T00:00:00Z</dcterms:created>
  <dcterms:modified xsi:type="dcterms:W3CDTF">2025-09-26T10:45:16Z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0x0101003963060CD70B144A8FEA02BE256D13AC</vt:lpwstr>
  </property>
  <property fmtid="{D5CDD505-2E9C-101B-9397-08002B2CF9AE}" pid="3" name="AuthorIds_UIVersion_1536">
    <vt:lpwstr>12</vt:lpwstr>
  </property>
  <property fmtid="{D5CDD505-2E9C-101B-9397-08002B2CF9AE}" pid="4" name="AuthorIds_UIVersion_3584">
    <vt:lpwstr>21</vt:lpwstr>
  </property>
  <property fmtid="{D5CDD505-2E9C-101B-9397-08002B2CF9AE}" pid="5" name="AuthorIds_UIVersion_4608">
    <vt:lpwstr>12</vt:lpwstr>
  </property>
  <property fmtid="{D5CDD505-2E9C-101B-9397-08002B2CF9AE}" pid="6" name="AuthorIds_UIVersion_7168">
    <vt:lpwstr>12</vt:lpwstr>
  </property>
  <property fmtid="{D5CDD505-2E9C-101B-9397-08002B2CF9AE}" pid="7" name="AuthorIds_UIVersion_9216">
    <vt:lpwstr>12</vt:lpwstr>
  </property>
  <property fmtid="{D5CDD505-2E9C-101B-9397-08002B2CF9AE}" pid="8" name="AuthorIds_UIVersion_10752">
    <vt:lpwstr>12</vt:lpwstr>
  </property>
  <property fmtid="{D5CDD505-2E9C-101B-9397-08002B2CF9AE}" pid="9" name="MediaServiceImageTags">
    <vt:lpwstr/>
  </property>
  <property fmtid="{D5CDD505-2E9C-101B-9397-08002B2CF9AE}" pid="10" name="Order">
    <vt:r8>600</vt:r8>
  </property>
  <property fmtid="{D5CDD505-2E9C-101B-9397-08002B2CF9AE}" pid="11" name="xd_Signature">
    <vt:bool>false</vt:bool>
  </property>
  <property fmtid="{D5CDD505-2E9C-101B-9397-08002B2CF9AE}" pid="12" name="xd_ProgID">
    <vt:lpwstr/>
  </property>
  <property fmtid="{D5CDD505-2E9C-101B-9397-08002B2CF9AE}" pid="13" name="ComplianceAssetId">
    <vt:lpwstr/>
  </property>
  <property fmtid="{D5CDD505-2E9C-101B-9397-08002B2CF9AE}" pid="14" name="TemplateUrl">
    <vt:lpwstr/>
  </property>
  <property fmtid="{D5CDD505-2E9C-101B-9397-08002B2CF9AE}" pid="15" name="_ExtendedDescription">
    <vt:lpwstr/>
  </property>
  <property fmtid="{D5CDD505-2E9C-101B-9397-08002B2CF9AE}" pid="16" name="TriggerFlowInfo">
    <vt:lpwstr/>
  </property>
</Properties>
</file>